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ABILITAÇÃO URBANA\"/>
    </mc:Choice>
  </mc:AlternateContent>
  <xr:revisionPtr revIDLastSave="0" documentId="8_{90A1DC0D-29EA-4239-8B31-8E2AB8EC0D86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Planilha Orcamentaria" sheetId="5" r:id="rId1"/>
    <sheet name="Modelo Planilha Orcamentaria" sheetId="6" state="hidden" r:id="rId2"/>
    <sheet name="Memória de Cálculo" sheetId="10" r:id="rId3"/>
    <sheet name="Cronograma" sheetId="7" r:id="rId4"/>
    <sheet name="Quadro BDI" sheetId="8" r:id="rId5"/>
  </sheets>
  <definedNames>
    <definedName name="_xlnm.Print_Area" localSheetId="3">Cronograma!$A$1:$J$44</definedName>
    <definedName name="_xlnm.Print_Area" localSheetId="1">'Modelo Planilha Orcamentaria'!$A$1:$H$50</definedName>
    <definedName name="_xlnm.Print_Area" localSheetId="0">'Planilha Orcamentaria'!$A$1:$H$73</definedName>
    <definedName name="_xlnm.Print_Titles" localSheetId="0">'Planilha Orcamentaria'!$1:$12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4" i="10" l="1"/>
  <c r="J54" i="10" s="1"/>
  <c r="J58" i="10" s="1"/>
  <c r="E58" i="5" s="1"/>
  <c r="J44" i="10"/>
  <c r="E47" i="5" s="1"/>
  <c r="J24" i="10"/>
  <c r="J25" i="10" s="1"/>
  <c r="E33" i="5" s="1"/>
  <c r="J20" i="10"/>
  <c r="L20" i="10" s="1"/>
  <c r="M20" i="10" s="1"/>
  <c r="N20" i="10" s="1"/>
  <c r="N21" i="10" s="1"/>
  <c r="J18" i="10"/>
  <c r="K18" i="10" s="1"/>
  <c r="E27" i="5" s="1"/>
  <c r="J15" i="10"/>
  <c r="J8" i="10"/>
  <c r="J10" i="10" s="1"/>
  <c r="E55" i="5"/>
  <c r="E24" i="5"/>
  <c r="E15" i="5"/>
  <c r="J19" i="10"/>
  <c r="E28" i="5" s="1"/>
  <c r="J53" i="10"/>
  <c r="E54" i="5" s="1"/>
  <c r="J42" i="10"/>
  <c r="E45" i="5" s="1"/>
  <c r="F8" i="10"/>
  <c r="K20" i="10"/>
  <c r="K21" i="10" s="1"/>
  <c r="J9" i="10"/>
  <c r="E19" i="5" s="1"/>
  <c r="J3" i="10"/>
  <c r="J41" i="10" s="1"/>
  <c r="E44" i="5" s="1"/>
  <c r="J35" i="10" l="1"/>
  <c r="E40" i="5" s="1"/>
  <c r="K14" i="10"/>
  <c r="E23" i="5" s="1"/>
  <c r="J30" i="10"/>
  <c r="J43" i="10"/>
  <c r="E46" i="5" s="1"/>
  <c r="O21" i="10"/>
  <c r="E29" i="5" s="1"/>
  <c r="E20" i="5"/>
  <c r="K10" i="10"/>
  <c r="F4" i="10"/>
  <c r="J36" i="10"/>
  <c r="E41" i="5" s="1"/>
  <c r="E18" i="5"/>
  <c r="E32" i="5"/>
  <c r="J26" i="10"/>
  <c r="E34" i="5" s="1"/>
  <c r="J48" i="10"/>
  <c r="E50" i="5" s="1"/>
  <c r="AD3" i="8" l="1"/>
  <c r="A5" i="8"/>
  <c r="A4" i="8"/>
  <c r="A3" i="8"/>
  <c r="AI9" i="8"/>
  <c r="H10" i="5" s="1"/>
  <c r="B9" i="7"/>
  <c r="G59" i="5" l="1"/>
  <c r="G56" i="5"/>
  <c r="G51" i="5"/>
  <c r="G48" i="5"/>
  <c r="G42" i="5"/>
  <c r="G38" i="5"/>
  <c r="G35" i="5"/>
  <c r="G30" i="5"/>
  <c r="G25" i="5"/>
  <c r="G21" i="5"/>
  <c r="G16" i="5"/>
  <c r="G17" i="5"/>
  <c r="H17" i="5" s="1"/>
  <c r="G18" i="5"/>
  <c r="H18" i="5" s="1"/>
  <c r="G19" i="5"/>
  <c r="H19" i="5" s="1"/>
  <c r="G20" i="5"/>
  <c r="H20" i="5" s="1"/>
  <c r="G22" i="5"/>
  <c r="H22" i="5" s="1"/>
  <c r="G23" i="5"/>
  <c r="H23" i="5" s="1"/>
  <c r="G24" i="5"/>
  <c r="H24" i="5" s="1"/>
  <c r="G26" i="5"/>
  <c r="H26" i="5" s="1"/>
  <c r="G27" i="5"/>
  <c r="H27" i="5" s="1"/>
  <c r="G28" i="5"/>
  <c r="H28" i="5" s="1"/>
  <c r="G29" i="5"/>
  <c r="H29" i="5" s="1"/>
  <c r="G31" i="5"/>
  <c r="H31" i="5" s="1"/>
  <c r="G32" i="5"/>
  <c r="H32" i="5" s="1"/>
  <c r="G33" i="5"/>
  <c r="H33" i="5" s="1"/>
  <c r="G34" i="5"/>
  <c r="H34" i="5" s="1"/>
  <c r="G36" i="5"/>
  <c r="H36" i="5" s="1"/>
  <c r="G37" i="5"/>
  <c r="H37" i="5" s="1"/>
  <c r="G39" i="5"/>
  <c r="H39" i="5" s="1"/>
  <c r="G40" i="5"/>
  <c r="H40" i="5" s="1"/>
  <c r="G41" i="5"/>
  <c r="H41" i="5" s="1"/>
  <c r="G43" i="5"/>
  <c r="H43" i="5" s="1"/>
  <c r="G44" i="5"/>
  <c r="H44" i="5" s="1"/>
  <c r="G45" i="5"/>
  <c r="H45" i="5" s="1"/>
  <c r="G46" i="5"/>
  <c r="H46" i="5" s="1"/>
  <c r="G47" i="5"/>
  <c r="H47" i="5" s="1"/>
  <c r="G49" i="5"/>
  <c r="H49" i="5" s="1"/>
  <c r="G50" i="5"/>
  <c r="H50" i="5" s="1"/>
  <c r="G52" i="5"/>
  <c r="H52" i="5" s="1"/>
  <c r="G54" i="5"/>
  <c r="H54" i="5" s="1"/>
  <c r="G55" i="5"/>
  <c r="H55" i="5" s="1"/>
  <c r="G57" i="5"/>
  <c r="H57" i="5" s="1"/>
  <c r="G58" i="5"/>
  <c r="G15" i="5"/>
  <c r="H15" i="5" s="1"/>
  <c r="G14" i="5"/>
  <c r="G13" i="5"/>
  <c r="H13" i="5" s="1"/>
  <c r="H25" i="5" l="1"/>
  <c r="H16" i="5"/>
  <c r="E10" i="7" s="1"/>
  <c r="H56" i="5"/>
  <c r="H42" i="5"/>
  <c r="H21" i="5"/>
  <c r="H38" i="5"/>
  <c r="H35" i="5"/>
  <c r="H30" i="5"/>
  <c r="H59" i="5"/>
  <c r="H48" i="5"/>
  <c r="H24" i="7" s="1"/>
  <c r="H51" i="5"/>
  <c r="H60" i="5" l="1"/>
  <c r="G19" i="6"/>
  <c r="H19" i="6" s="1"/>
  <c r="G24" i="6"/>
  <c r="H24" i="6" s="1"/>
  <c r="G25" i="6"/>
  <c r="H25" i="6" s="1"/>
  <c r="G26" i="6"/>
  <c r="H26" i="6" s="1"/>
  <c r="G27" i="6"/>
  <c r="H27" i="6" s="1"/>
  <c r="G28" i="6"/>
  <c r="H28" i="6" s="1"/>
  <c r="G29" i="6"/>
  <c r="H29" i="6" s="1"/>
  <c r="G30" i="6"/>
  <c r="H30" i="6" s="1"/>
  <c r="G31" i="6"/>
  <c r="H31" i="6" s="1"/>
  <c r="G32" i="6"/>
  <c r="H32" i="6" s="1"/>
  <c r="G20" i="6"/>
  <c r="H20" i="6" s="1"/>
  <c r="G21" i="6"/>
  <c r="H21" i="6" s="1"/>
  <c r="G22" i="6"/>
  <c r="H22" i="6" s="1"/>
  <c r="G23" i="6"/>
  <c r="H23" i="6" s="1"/>
  <c r="G15" i="6"/>
  <c r="H15" i="6" s="1"/>
  <c r="G16" i="6"/>
  <c r="H16" i="6" s="1"/>
  <c r="G17" i="6"/>
  <c r="H17" i="6" s="1"/>
  <c r="G18" i="6"/>
  <c r="H18" i="6" s="1"/>
  <c r="G14" i="6"/>
  <c r="H14" i="6" s="1"/>
  <c r="G33" i="6"/>
  <c r="H33" i="6" s="1"/>
  <c r="G34" i="6"/>
  <c r="H34" i="6" s="1"/>
  <c r="G35" i="6"/>
  <c r="H35" i="6" s="1"/>
  <c r="G36" i="6"/>
  <c r="H36" i="6" s="1"/>
  <c r="G37" i="6"/>
  <c r="H37" i="6" s="1"/>
  <c r="G38" i="6"/>
  <c r="H38" i="6" s="1"/>
  <c r="G39" i="6"/>
  <c r="H39" i="6" s="1"/>
  <c r="G40" i="6"/>
  <c r="H40" i="6" s="1"/>
  <c r="G41" i="6"/>
  <c r="H41" i="6" s="1"/>
  <c r="H42" i="6" l="1"/>
  <c r="I23" i="10"/>
  <c r="H23" i="10"/>
  <c r="I34" i="10"/>
  <c r="H34" i="10"/>
  <c r="I54" i="10"/>
  <c r="H54" i="10"/>
  <c r="I20" i="10"/>
  <c r="H20" i="10"/>
  <c r="I9" i="10"/>
  <c r="H9" i="10"/>
  <c r="I11" i="10"/>
  <c r="I8" i="10"/>
  <c r="H8" i="10"/>
  <c r="I32" i="10"/>
  <c r="I30" i="10"/>
  <c r="H30" i="10"/>
  <c r="I45" i="10"/>
  <c r="I40" i="10"/>
  <c r="H40" i="10"/>
  <c r="I21" i="10"/>
  <c r="I18" i="10"/>
  <c r="H18" i="10"/>
  <c r="I19" i="10"/>
  <c r="H19" i="10"/>
  <c r="I25" i="10"/>
  <c r="H25" i="10"/>
  <c r="I43" i="10"/>
  <c r="H43" i="10"/>
  <c r="I57" i="10"/>
  <c r="H57" i="10"/>
  <c r="I41" i="10"/>
  <c r="H41" i="10"/>
  <c r="I26" i="10"/>
  <c r="H26" i="10"/>
  <c r="I44" i="10"/>
  <c r="H44" i="10"/>
  <c r="I59" i="10"/>
  <c r="I58" i="10"/>
  <c r="H58" i="10"/>
  <c r="I29" i="10"/>
  <c r="H29" i="10"/>
  <c r="I31" i="10"/>
  <c r="H31" i="10"/>
  <c r="H35" i="10"/>
  <c r="I35" i="10"/>
  <c r="I37" i="10"/>
  <c r="H24" i="10"/>
  <c r="I24" i="10"/>
  <c r="I27" i="10"/>
  <c r="I42" i="10"/>
  <c r="H42" i="10"/>
  <c r="I17" i="10"/>
  <c r="H17" i="10"/>
  <c r="I36" i="10"/>
  <c r="H36" i="10"/>
  <c r="H53" i="10"/>
  <c r="I53" i="10"/>
  <c r="I55" i="10"/>
  <c r="I47" i="10"/>
  <c r="H47" i="10"/>
  <c r="I51" i="10"/>
  <c r="H51" i="10"/>
  <c r="I7" i="10"/>
  <c r="H7" i="10"/>
  <c r="I39" i="10"/>
  <c r="H39" i="10"/>
  <c r="H45" i="10"/>
  <c r="H49" i="10"/>
  <c r="H11" i="10"/>
  <c r="H27" i="10"/>
  <c r="H55" i="10"/>
  <c r="H21" i="10"/>
  <c r="I10" i="10"/>
  <c r="H32" i="10"/>
  <c r="H59" i="10"/>
  <c r="H37" i="10"/>
  <c r="H10" i="10"/>
  <c r="H48" i="10"/>
  <c r="I48" i="10"/>
  <c r="I4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Rômulo Gaspar da Costa</author>
  </authors>
  <commentList>
    <comment ref="K10" authorId="0" shapeId="0" xr:uid="{00000000-0006-0000-0200-000001000000}">
      <text>
        <r>
          <rPr>
            <b/>
            <sz val="9"/>
            <color indexed="81"/>
            <rFont val="Segoe UI"/>
            <charset val="1"/>
          </rPr>
          <t>Rômulo Gaspar da Costa:
6,97 aprox. 7 caminhões de 12m³</t>
        </r>
      </text>
    </comment>
    <comment ref="K14" authorId="0" shapeId="0" xr:uid="{00000000-0006-0000-0200-000002000000}">
      <text>
        <r>
          <rPr>
            <b/>
            <sz val="9"/>
            <color indexed="81"/>
            <rFont val="Segoe UI"/>
            <charset val="1"/>
          </rPr>
          <t>Rômulo Gaspar da Costa:</t>
        </r>
        <r>
          <rPr>
            <sz val="9"/>
            <color indexed="81"/>
            <rFont val="Segoe UI"/>
            <charset val="1"/>
          </rPr>
          <t xml:space="preserve">
aprox. 59m² de forma</t>
        </r>
      </text>
    </comment>
    <comment ref="K20" authorId="0" shapeId="0" xr:uid="{00000000-0006-0000-0200-000003000000}">
      <text>
        <r>
          <rPr>
            <b/>
            <sz val="9"/>
            <color indexed="81"/>
            <rFont val="Segoe UI"/>
            <charset val="1"/>
          </rPr>
          <t>Rômulo Gaspar da Costa:</t>
        </r>
        <r>
          <rPr>
            <sz val="9"/>
            <color indexed="81"/>
            <rFont val="Segoe UI"/>
            <charset val="1"/>
          </rPr>
          <t xml:space="preserve">
aprox 8 barras de 10mm</t>
        </r>
      </text>
    </comment>
    <comment ref="N20" authorId="0" shapeId="0" xr:uid="{00000000-0006-0000-0200-000004000000}">
      <text>
        <r>
          <rPr>
            <b/>
            <sz val="9"/>
            <color indexed="81"/>
            <rFont val="Segoe UI"/>
            <charset val="1"/>
          </rPr>
          <t>Rômulo Gaspar da Costa:</t>
        </r>
        <r>
          <rPr>
            <sz val="9"/>
            <color indexed="81"/>
            <rFont val="Segoe UI"/>
            <charset val="1"/>
          </rPr>
          <t xml:space="preserve">
aprox 20 baras 5.0mm</t>
        </r>
      </text>
    </comment>
  </commentList>
</comments>
</file>

<file path=xl/sharedStrings.xml><?xml version="1.0" encoding="utf-8"?>
<sst xmlns="http://schemas.openxmlformats.org/spreadsheetml/2006/main" count="513" uniqueCount="263">
  <si>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</si>
  <si>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</si>
  <si>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</si>
  <si>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</si>
  <si>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</si>
  <si>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</si>
  <si>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</si>
  <si>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</si>
  <si>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</si>
  <si>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</si>
  <si>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</si>
  <si>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</si>
  <si>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</si>
  <si>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</si>
  <si>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</si>
  <si>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</si>
  <si>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</si>
  <si>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</si>
  <si>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REGIÃO/MÊS DE REFERÊNCIA: </t>
    </r>
    <r>
      <rPr>
        <b/>
        <sz val="10"/>
        <color indexed="10"/>
        <rFont val="Arial"/>
        <family val="2"/>
      </rPr>
      <t>Região Central - Junho/09</t>
    </r>
  </si>
  <si>
    <r>
      <t xml:space="preserve">PRAZO DE EXECUÇÃO: </t>
    </r>
    <r>
      <rPr>
        <b/>
        <sz val="10"/>
        <color indexed="10"/>
        <rFont val="Arial"/>
        <family val="2"/>
      </rPr>
      <t>XX Meses</t>
    </r>
  </si>
  <si>
    <r>
      <t xml:space="preserve">(  </t>
    </r>
    <r>
      <rPr>
        <b/>
        <sz val="10"/>
        <color indexed="10"/>
        <rFont val="Arial"/>
        <family val="2"/>
      </rPr>
      <t xml:space="preserve">x </t>
    </r>
    <r>
      <rPr>
        <b/>
        <sz val="10"/>
        <rFont val="Arial"/>
        <family val="2"/>
      </rPr>
      <t xml:space="preserve"> )</t>
    </r>
  </si>
  <si>
    <r>
      <t xml:space="preserve">FOLHA Nº: </t>
    </r>
    <r>
      <rPr>
        <b/>
        <sz val="10"/>
        <color indexed="10"/>
        <rFont val="Arial"/>
        <family val="2"/>
      </rPr>
      <t>01/01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</si>
  <si>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</si>
  <si>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t>IIO-BAR-046</t>
  </si>
  <si>
    <t>BARRACÃO DE OBRA</t>
  </si>
  <si>
    <t>M2</t>
  </si>
  <si>
    <t>1.1</t>
  </si>
  <si>
    <t>IIO-001</t>
  </si>
  <si>
    <t>INSTALAÇÕES INICIAIS DA OBRA</t>
  </si>
  <si>
    <t>1.2</t>
  </si>
  <si>
    <t>IIO-PLA-005</t>
  </si>
  <si>
    <t>FORNECIMENTO E COLOCAÇÃO DE PLACA DE OBRA EM CHAPA GALVANIZADA (3,00 X 1,50 M) - GOVERNO DO ESTADO</t>
  </si>
  <si>
    <t>UN</t>
  </si>
  <si>
    <t>OBR-001</t>
  </si>
  <si>
    <t>OBRAS VIÁRIAS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</si>
  <si>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</si>
  <si>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</si>
  <si>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</si>
  <si>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</si>
  <si>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</si>
  <si>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</si>
  <si>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</si>
  <si>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</si>
  <si>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</si>
  <si>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OBR-VIA-130</t>
  </si>
  <si>
    <t>REGULARIZAÇÃO DO SUBLEITO COM PROCTOR INTERMEDIÁRIO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</si>
  <si>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</si>
  <si>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t>OBR-VIA-145</t>
  </si>
  <si>
    <t>M3</t>
  </si>
  <si>
    <t>TRANSPORTE DE MATERIAL DE JAZIDA PARA CONSERVAÇÃO DMT DE 0 A 10 KM</t>
  </si>
  <si>
    <t>OBR-VIA-315</t>
  </si>
  <si>
    <t>M3XKM</t>
  </si>
  <si>
    <t>OBR-VIA-345</t>
  </si>
  <si>
    <t>TRANSPORTE DE AGREGADO DMT DE 0 A 10 KM</t>
  </si>
  <si>
    <t>OBR-VIA-435</t>
  </si>
  <si>
    <t>TXKM</t>
  </si>
  <si>
    <t>OBR-VIA-165</t>
  </si>
  <si>
    <t>OBR-VIA-160</t>
  </si>
  <si>
    <t>EXECUÇÃO DE IMPRIMAÇÃO COM MATERIAL BETUMINOSO, INCLUINDO FORNECIMENTO E TRANSPORTE DO MATERIAL BETUMINOSO DENTRO DO CANTEIRO DE OBRAS</t>
  </si>
  <si>
    <t>EXECUÇÃO DE PINTURA DE LIGAÇÃO COM MATERIAL BETUMINOSO, INCLUINDO FORNECIMENTO E TRANSPORTE DO MATERIAL BETUMINOSO DENTRO DO CANTEIRO DE OBRAS</t>
  </si>
  <si>
    <t>OBR-VIA-180</t>
  </si>
  <si>
    <t>EXECUÇÃO DE CONCRETO BETUMINOSO USINADO A QUENTE (CBUQ) COM MATERIAL BETUMINOSO, INCLUINDO FORNECIMENTO DOS AGREGADOS E TRANSPORTE DO MATERIAL BETUMINOSO DENTRO DO CANTEIRO DE OBRAS</t>
  </si>
  <si>
    <t>OBR-VIA-375</t>
  </si>
  <si>
    <t>TRANSPORTE DE PMF/CBUQ PARA CONSERVAÇÃO DMT 0 A 10 KM</t>
  </si>
  <si>
    <t>DRE-001</t>
  </si>
  <si>
    <t xml:space="preserve">DRENAGEM  </t>
  </si>
  <si>
    <t>3.1</t>
  </si>
  <si>
    <t>SARJETA TIPO 1 - 50 X 5 CM, I = 3 %, PADRÃO DEOP-MG</t>
  </si>
  <si>
    <t>DRE-SAR-005</t>
  </si>
  <si>
    <t>M</t>
  </si>
  <si>
    <t>URB-MFC-005</t>
  </si>
  <si>
    <t>URB-001</t>
  </si>
  <si>
    <t>4.1</t>
  </si>
  <si>
    <t xml:space="preserve">URBANIZAÇÃO E OBRAS COMPLEMENTARES                          </t>
  </si>
  <si>
    <t>MEIO-FIO DE CONCRETO PRÉ-MOLDADO TIPO A - (12 X 16,7 X 35) CM</t>
  </si>
  <si>
    <t>TOTAL GERAL DA OBRA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</si>
  <si>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</si>
  <si>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>TRANSPORTE DE MATERIAL DE QUALQUER NATUREZA DMT ACIMA DE 40 KM (DMT = 350 KM)</t>
  </si>
  <si>
    <t xml:space="preserve">EXECUÇÃO DE BASE DE SOLO ESTABILIZADO GRANULOMETRICAMENTE SEM MISTURA COM PROCTOR INTERMEDIÁRIO, INCLUINDO ESCAVAÇÃO, CARGA, DESCARGA, ESPALHAMENTO E COMPACTAÇÃO DO MATERIAL; EXCLUSIVE AQUISIÇÃO DO MATERIAL (E = 15 CM) </t>
  </si>
  <si>
    <t>Os valores dos quantitativos da planilha são meramente ilustrativos</t>
  </si>
  <si>
    <t>Carimbo e assinatura do representante legal</t>
  </si>
  <si>
    <t>PREFEITURA: MUNICIPAL DE VARGEM BONITA</t>
  </si>
  <si>
    <t>FOLHA Nº: 01/01</t>
  </si>
  <si>
    <t>DATA: 04/06/2018</t>
  </si>
  <si>
    <t>( X  )</t>
  </si>
  <si>
    <t xml:space="preserve">FORNECIMENTO E COLOCAÇÃO DE PLACA DE OBRA EM CHAPA GALVANIZADA (3,00 X 1,50 M) - GOVERNO DO ESTADO       </t>
  </si>
  <si>
    <t>LOC-OBR-005</t>
  </si>
  <si>
    <t>LOCAÇÃO DA OBRA (GABARITO)</t>
  </si>
  <si>
    <t>m²</t>
  </si>
  <si>
    <t>TER-ESC-035</t>
  </si>
  <si>
    <t xml:space="preserve">ESCAVAÇÃO MANUAL DE VALAS H &lt;= 1,5M                                                    </t>
  </si>
  <si>
    <t>m³</t>
  </si>
  <si>
    <t>TER-API-005</t>
  </si>
  <si>
    <t xml:space="preserve">APILOAMENTO DO FUNDO DE VALAS COM SOQUETE               </t>
  </si>
  <si>
    <t>TER-ATE-015</t>
  </si>
  <si>
    <t>PIS-LAJ-010</t>
  </si>
  <si>
    <t xml:space="preserve">LAJE DE TRANSIÇÃO E= 6CM, SEM JUNTA, FCK=10MPA (MANUAL)                        </t>
  </si>
  <si>
    <t>REV-CHA-005</t>
  </si>
  <si>
    <t>PIN-LAT-005</t>
  </si>
  <si>
    <t xml:space="preserve">PINTURA LÁTEX PVA, 2 DEMÃOS SEM MASSA CORRIDA    </t>
  </si>
  <si>
    <t>SER-COR-015</t>
  </si>
  <si>
    <t>m</t>
  </si>
  <si>
    <t>LIM-GER-005</t>
  </si>
  <si>
    <t xml:space="preserve">LIMPEZA GERAL DE OBRA </t>
  </si>
  <si>
    <t>ANGÉLICA FARIA DA COSTA</t>
  </si>
  <si>
    <t>CREA:82.226/D</t>
  </si>
  <si>
    <t>4.0</t>
  </si>
  <si>
    <t>4.2</t>
  </si>
  <si>
    <t>6.0</t>
  </si>
  <si>
    <t>6.1</t>
  </si>
  <si>
    <t>6.2</t>
  </si>
  <si>
    <t>7.0</t>
  </si>
  <si>
    <t>7.1</t>
  </si>
  <si>
    <t>8.0</t>
  </si>
  <si>
    <t>8.1</t>
  </si>
  <si>
    <t>10.0</t>
  </si>
  <si>
    <t>10.1</t>
  </si>
  <si>
    <t>3.0</t>
  </si>
  <si>
    <t>2.0</t>
  </si>
  <si>
    <t>3.2</t>
  </si>
  <si>
    <t>LOCAL:  PRAÇA DA MATRIZ</t>
  </si>
  <si>
    <t>GUARDA-CORPO EM PERFIL TUBULAR  D = 3.75cm", H = 1,05 M</t>
  </si>
  <si>
    <t>unid</t>
  </si>
  <si>
    <t xml:space="preserve">REATERRO COMPACTADO MANUAL, COM SOQUETE                                          </t>
  </si>
  <si>
    <t>FUNDAÇÃO</t>
  </si>
  <si>
    <t>FORMA E DESFORMA DE COMPENSADO RESINADO ESP=12,00MM²</t>
  </si>
  <si>
    <t>CONCRETO CICLÓPICO FCK 15MPA COM 30% DE PEDRA DE MÃO</t>
  </si>
  <si>
    <t>FUN- 002</t>
  </si>
  <si>
    <t>FUN-FOR-010</t>
  </si>
  <si>
    <t>ESTRUTURA DE CONCRETO</t>
  </si>
  <si>
    <t>EST-001</t>
  </si>
  <si>
    <t>CONCRETO ESTRUTURAL USINADO FCK20,0MPA, BRITA1</t>
  </si>
  <si>
    <t>CORTE, DOBRA E AMARRAÇÃO DE AÇO CA50/60</t>
  </si>
  <si>
    <t>ALVENARIA DE TIJOLO CERÂMICO FURADO E=15,0CM, A REVESTIR</t>
  </si>
  <si>
    <t>ALV-TIJ-030</t>
  </si>
  <si>
    <t>ALV-001</t>
  </si>
  <si>
    <t>CINTAMENTO E VERGAS</t>
  </si>
  <si>
    <t>VERGAS RETAS DE CONCRETO ARMADO FCK 15,0MPA</t>
  </si>
  <si>
    <t>CIN-001</t>
  </si>
  <si>
    <t>CIN-VER-005</t>
  </si>
  <si>
    <t>CIN-ENC-005</t>
  </si>
  <si>
    <t>ENCUNHAMENTO DE ALVENARIA COM TIJOLO MACIÇO E=10CM</t>
  </si>
  <si>
    <t>COBERTURA</t>
  </si>
  <si>
    <t>COB-001</t>
  </si>
  <si>
    <t>ENGRADAMENTO PARA TELHADO CERAMICO EM MADEIRA PARAJU</t>
  </si>
  <si>
    <t>COBERTURA EM TELHA CERÂMICA COLONIAL PLANA</t>
  </si>
  <si>
    <t>COB-TEL-010</t>
  </si>
  <si>
    <t>PIS-CER-015</t>
  </si>
  <si>
    <t>PISO CERÂMICO PEI-5 ASSENTADO COM ARGAMASSA PRÉ FABRICADA</t>
  </si>
  <si>
    <t>PIS-001</t>
  </si>
  <si>
    <t>CONTRA PISO DESEMPENADO COM ARGAMASSA  E=3,0CM</t>
  </si>
  <si>
    <t>RODAPÉ DE CERÂMICA H=10,00CM</t>
  </si>
  <si>
    <t>ROD-CER-005</t>
  </si>
  <si>
    <t>SOLEIRA DE MÁRMORE E=2,0CM</t>
  </si>
  <si>
    <t>SOL-MAR-005</t>
  </si>
  <si>
    <t>ALVENARIA/REVESTIMENTO</t>
  </si>
  <si>
    <t>CHAPISCO COM ARGAMASSA 1:3 CIMENTO E AREIA, A COLHER</t>
  </si>
  <si>
    <t>REBOCO CO ARGAMASSA 1:2:8 CIMENTO, CAL E AREIA</t>
  </si>
  <si>
    <t>REV-REB-015</t>
  </si>
  <si>
    <t>URB-PAS-006</t>
  </si>
  <si>
    <t>PASSEIO DE CONCRETO E=6CM, FCK=10MPA, JUNTA SECA</t>
  </si>
  <si>
    <t>PRAZO DE EXECUÇÃO: 6 MESES                  ISS=5%</t>
  </si>
  <si>
    <t>EST-FOR-015</t>
  </si>
  <si>
    <t>kg</t>
  </si>
  <si>
    <t>OBRA: REFORMA DE PRAÇA PÚBLICA E CONSTRUÇÃO DE CORETO MÉDIO - PADRÃO SETOP</t>
  </si>
  <si>
    <t>5.0</t>
  </si>
  <si>
    <t>5.1</t>
  </si>
  <si>
    <t>5.2</t>
  </si>
  <si>
    <t>5.3</t>
  </si>
  <si>
    <t>7.2</t>
  </si>
  <si>
    <t>8.2</t>
  </si>
  <si>
    <t>9.0</t>
  </si>
  <si>
    <t>11.0</t>
  </si>
  <si>
    <t>11.1</t>
  </si>
  <si>
    <t>REGIÃO/MÊS DE REFERÊNCIA: (Central/ JANEIRO/2018-S/DES)</t>
  </si>
  <si>
    <t>SERVIÇOS PRELIMINARES</t>
  </si>
  <si>
    <t>1.0</t>
  </si>
  <si>
    <t>FUN-CON-015</t>
  </si>
  <si>
    <t>BDI</t>
  </si>
  <si>
    <t>PREÇO UNITÁRIO C/ BDI</t>
  </si>
  <si>
    <t>PREÇO UNITÁRIO S/ BDI</t>
  </si>
  <si>
    <t>MOVIMENTAÇÃO DE TERRA</t>
  </si>
  <si>
    <t xml:space="preserve">PISO </t>
  </si>
  <si>
    <t xml:space="preserve">PINTURA  </t>
  </si>
  <si>
    <t>LIMPEZA GERAL</t>
  </si>
  <si>
    <t>SUB TOTAL</t>
  </si>
  <si>
    <t>4.3</t>
  </si>
  <si>
    <t>8.3</t>
  </si>
  <si>
    <t>8.4</t>
  </si>
  <si>
    <t>8.5</t>
  </si>
  <si>
    <t>EST-CON-075</t>
  </si>
  <si>
    <t>ARM-ACO-020</t>
  </si>
  <si>
    <t>COB-ENG-005</t>
  </si>
  <si>
    <t>PIS-CON-015</t>
  </si>
  <si>
    <t>RAMPA PARA ACESSO DE DEFICIENTE, EM CONCRETO SIMPLES FCK = 25 MPA, DESEMPENADA, COM PINTURA INDICATIVA, 02 DEMÃOS</t>
  </si>
  <si>
    <t>URB-RAM-005</t>
  </si>
  <si>
    <t>PIN-001</t>
  </si>
  <si>
    <t>URBANIZAÇÃO E OBRAS COMPLEMENTARES</t>
  </si>
  <si>
    <t>LIM-001</t>
  </si>
  <si>
    <t>CRONOGRAMA FÍSICO-FINANCEIRO</t>
  </si>
  <si>
    <t>PREFEITURA MUNICIPAL DE VARGEM BONITA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</si>
  <si>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</si>
  <si>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</si>
  <si>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</si>
  <si>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</si>
  <si>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</si>
  <si>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</si>
  <si>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</si>
  <si>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</si>
  <si>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</si>
  <si>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</si>
  <si>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</si>
  <si>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Físico%</t>
  </si>
  <si>
    <t>TOTAL</t>
  </si>
  <si>
    <t xml:space="preserve"> </t>
  </si>
  <si>
    <t>Observações:</t>
  </si>
  <si>
    <t>ENG. CIVIL: ANGÉLICA FARIA DA COSTA</t>
  </si>
  <si>
    <t>CREA: 82.226/D</t>
  </si>
  <si>
    <t>PRAZO DA OBRA: 06 meses</t>
  </si>
  <si>
    <t>TER-001</t>
  </si>
  <si>
    <t>Já existentes</t>
  </si>
  <si>
    <t>Regime de execução das obras:</t>
  </si>
  <si>
    <t>Composição do BDI sugerida</t>
  </si>
  <si>
    <t>Intervalos admissíveis sem justificativa</t>
  </si>
  <si>
    <t>Composição de BDI Adotada</t>
  </si>
  <si>
    <t>BDI Proposto:</t>
  </si>
  <si>
    <t>Garantia (G)</t>
  </si>
  <si>
    <t xml:space="preserve">De </t>
  </si>
  <si>
    <t>até</t>
  </si>
  <si>
    <t xml:space="preserve">  Garantia:</t>
  </si>
  <si>
    <r>
      <t xml:space="preserve"> BDI =</t>
    </r>
    <r>
      <rPr>
        <u/>
        <sz val="8"/>
        <rFont val="Arial"/>
        <family val="2"/>
      </rPr>
      <t xml:space="preserve"> (1+AC)x(1+DF)x(1+(G+R))x(1+L)</t>
    </r>
    <r>
      <rPr>
        <sz val="8"/>
        <rFont val="Arial"/>
        <family val="2"/>
      </rPr>
      <t xml:space="preserve">)  -1
                                  1-T
  </t>
    </r>
    <r>
      <rPr>
        <u/>
        <sz val="8"/>
        <rFont val="Arial"/>
        <family val="2"/>
      </rPr>
      <t>Observação</t>
    </r>
    <r>
      <rPr>
        <sz val="8"/>
        <rFont val="Arial"/>
        <family val="2"/>
      </rPr>
      <t>:
  i)   Composição do BDI, intervalos admissíveis e Fórmula de cálculo nos termos do Acórdão 2622/2013 - TCU.</t>
    </r>
  </si>
  <si>
    <t xml:space="preserve">Risco (R) </t>
  </si>
  <si>
    <t xml:space="preserve">  Risco:</t>
  </si>
  <si>
    <t>Despesas financeiras (DF)</t>
  </si>
  <si>
    <t xml:space="preserve">  Despesas financeiras:</t>
  </si>
  <si>
    <t>Administração Central (AC)</t>
  </si>
  <si>
    <t xml:space="preserve">  Administração central:</t>
  </si>
  <si>
    <t>Lucro (L)</t>
  </si>
  <si>
    <t xml:space="preserve">  Lucro:</t>
  </si>
  <si>
    <t>Tributos (T)</t>
  </si>
  <si>
    <t>Variável</t>
  </si>
  <si>
    <t>PIS (geralmente 0,65%)</t>
  </si>
  <si>
    <t>COFINS (geralmente 3,00%)</t>
  </si>
  <si>
    <t>ISS (legislação municipal)</t>
  </si>
  <si>
    <t>CPRB (INSS)</t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</si>
  <si>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 5,00%</t>
    </r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</si>
  <si>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 30,00</t>
    </r>
    <r>
      <rPr>
        <strike/>
        <sz val="10"/>
        <rFont val="Calibri"/>
        <family val="2"/>
      </rPr>
      <t>%</t>
    </r>
  </si>
  <si>
    <t>9.1</t>
  </si>
  <si>
    <t>10.2</t>
  </si>
  <si>
    <t>10.3</t>
  </si>
  <si>
    <t>PAVIMENTAÇÃO</t>
  </si>
  <si>
    <t>FUNDAÇÃO ESTRUTURA DECK</t>
  </si>
  <si>
    <t>SUPERESTRUTURA</t>
  </si>
  <si>
    <t>DECK DE MADEIRA</t>
  </si>
  <si>
    <t>ELÉTRICA</t>
  </si>
  <si>
    <t>PAISAGISMO</t>
  </si>
  <si>
    <t>ESTRUTURA PAINEL</t>
  </si>
  <si>
    <t>LIMPEZA GERAIL</t>
  </si>
  <si>
    <t>PORTAL DE ENTRADA</t>
  </si>
  <si>
    <t xml:space="preserve">VALOR DA OBRA </t>
  </si>
  <si>
    <t>DATA: 30/10/2019</t>
  </si>
  <si>
    <t>REABILITAÇÃO URBANA</t>
  </si>
  <si>
    <t>46,634,16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</si>
</sst>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&quot;R$ &quot;#,##0.00"/>
    <numFmt numFmtId="166" formatCode="&quot;R$&quot;\ #,##0.00"/>
    <numFmt numFmtId="167" formatCode="0.0"/>
  </numFmts>
  <fonts count="3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2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2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u/>
      <sz val="8"/>
      <name val="Arial"/>
      <family val="2"/>
    </font>
    <font>
      <b/>
      <sz val="10"/>
      <name val="Calibri"/>
      <family val="2"/>
    </font>
    <font>
      <strike/>
      <sz val="10"/>
      <name val="Calibri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431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0" applyFont="1"/>
    <xf numFmtId="0" fontId="2" fillId="0" borderId="8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164" fontId="2" fillId="0" borderId="9" xfId="2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2" fontId="2" fillId="0" borderId="11" xfId="2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2" fontId="9" fillId="0" borderId="15" xfId="2" applyNumberFormat="1" applyFont="1" applyFill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2" fontId="9" fillId="0" borderId="9" xfId="2" applyNumberFormat="1" applyFont="1" applyFill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10" fontId="11" fillId="0" borderId="18" xfId="1" applyNumberFormat="1" applyFont="1" applyFill="1" applyBorder="1" applyAlignment="1">
      <alignment horizontal="center" vertical="center"/>
    </xf>
    <xf numFmtId="10" fontId="5" fillId="0" borderId="18" xfId="1" applyNumberFormat="1" applyFont="1" applyFill="1" applyBorder="1" applyAlignment="1">
      <alignment horizontal="center" vertical="center"/>
    </xf>
    <xf numFmtId="0" fontId="1" fillId="0" borderId="0" xfId="0" applyFont="1"/>
    <xf numFmtId="0" fontId="15" fillId="0" borderId="25" xfId="0" applyFont="1" applyBorder="1" applyAlignment="1">
      <alignment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0" fontId="19" fillId="0" borderId="25" xfId="0" applyFont="1" applyBorder="1" applyAlignment="1">
      <alignment vertical="center" wrapText="1"/>
    </xf>
    <xf numFmtId="0" fontId="15" fillId="0" borderId="50" xfId="0" applyFont="1" applyBorder="1" applyAlignment="1">
      <alignment vertical="center" wrapText="1"/>
    </xf>
    <xf numFmtId="0" fontId="15" fillId="0" borderId="46" xfId="0" applyFont="1" applyBorder="1" applyAlignment="1">
      <alignment vertical="center" wrapText="1"/>
    </xf>
    <xf numFmtId="0" fontId="11" fillId="0" borderId="52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2" fontId="15" fillId="0" borderId="5" xfId="2" applyNumberFormat="1" applyFont="1" applyFill="1" applyBorder="1" applyAlignment="1">
      <alignment horizontal="center" vertical="center" wrapText="1"/>
    </xf>
    <xf numFmtId="4" fontId="15" fillId="0" borderId="25" xfId="0" applyNumberFormat="1" applyFont="1" applyBorder="1" applyAlignment="1">
      <alignment horizontal="center" vertical="center" wrapText="1"/>
    </xf>
    <xf numFmtId="4" fontId="21" fillId="0" borderId="25" xfId="0" applyNumberFormat="1" applyFont="1" applyBorder="1" applyAlignment="1">
      <alignment horizontal="center" vertical="center" wrapText="1"/>
    </xf>
    <xf numFmtId="4" fontId="21" fillId="0" borderId="27" xfId="0" applyNumberFormat="1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4" fontId="21" fillId="0" borderId="46" xfId="0" applyNumberFormat="1" applyFont="1" applyBorder="1" applyAlignment="1">
      <alignment horizontal="center" vertical="center" wrapText="1"/>
    </xf>
    <xf numFmtId="4" fontId="21" fillId="0" borderId="54" xfId="0" applyNumberFormat="1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2" fontId="21" fillId="0" borderId="25" xfId="0" applyNumberFormat="1" applyFont="1" applyBorder="1" applyAlignment="1">
      <alignment horizontal="center" vertical="center"/>
    </xf>
    <xf numFmtId="4" fontId="21" fillId="0" borderId="25" xfId="0" applyNumberFormat="1" applyFont="1" applyBorder="1" applyAlignment="1">
      <alignment horizontal="center" vertical="center"/>
    </xf>
    <xf numFmtId="2" fontId="15" fillId="0" borderId="25" xfId="2" applyNumberFormat="1" applyFont="1" applyFill="1" applyBorder="1" applyAlignment="1">
      <alignment horizontal="center" vertical="center" wrapText="1"/>
    </xf>
    <xf numFmtId="4" fontId="21" fillId="0" borderId="45" xfId="0" applyNumberFormat="1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20" fillId="0" borderId="25" xfId="0" applyFont="1" applyBorder="1" applyAlignment="1">
      <alignment vertical="center"/>
    </xf>
    <xf numFmtId="2" fontId="21" fillId="0" borderId="46" xfId="2" applyNumberFormat="1" applyFont="1" applyFill="1" applyBorder="1" applyAlignment="1">
      <alignment horizontal="center" vertical="center"/>
    </xf>
    <xf numFmtId="2" fontId="21" fillId="0" borderId="46" xfId="0" applyNumberFormat="1" applyFont="1" applyFill="1" applyBorder="1" applyAlignment="1">
      <alignment horizontal="center" vertical="center"/>
    </xf>
    <xf numFmtId="2" fontId="21" fillId="0" borderId="25" xfId="2" applyNumberFormat="1" applyFont="1" applyFill="1" applyBorder="1" applyAlignment="1">
      <alignment horizontal="center" vertical="center"/>
    </xf>
    <xf numFmtId="2" fontId="21" fillId="0" borderId="46" xfId="0" applyNumberFormat="1" applyFont="1" applyBorder="1" applyAlignment="1">
      <alignment horizontal="center" vertical="center"/>
    </xf>
    <xf numFmtId="2" fontId="21" fillId="0" borderId="25" xfId="2" applyNumberFormat="1" applyFont="1" applyFill="1" applyBorder="1" applyAlignment="1">
      <alignment vertical="center"/>
    </xf>
    <xf numFmtId="2" fontId="21" fillId="0" borderId="25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25" xfId="0" applyFont="1" applyFill="1" applyBorder="1" applyAlignment="1">
      <alignment horizontal="center" vertical="center"/>
    </xf>
    <xf numFmtId="0" fontId="20" fillId="0" borderId="25" xfId="0" applyFont="1" applyBorder="1" applyAlignment="1">
      <alignment horizontal="right" vertical="center"/>
    </xf>
    <xf numFmtId="2" fontId="15" fillId="0" borderId="56" xfId="2" applyNumberFormat="1" applyFont="1" applyFill="1" applyBorder="1" applyAlignment="1">
      <alignment horizontal="center" vertical="center" wrapText="1"/>
    </xf>
    <xf numFmtId="4" fontId="20" fillId="0" borderId="54" xfId="0" applyNumberFormat="1" applyFont="1" applyBorder="1" applyAlignment="1">
      <alignment horizontal="center" vertical="center" wrapText="1"/>
    </xf>
    <xf numFmtId="4" fontId="21" fillId="0" borderId="50" xfId="0" applyNumberFormat="1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49" fontId="19" fillId="0" borderId="45" xfId="0" applyNumberFormat="1" applyFont="1" applyBorder="1" applyAlignment="1">
      <alignment horizontal="center" vertical="center" wrapText="1"/>
    </xf>
    <xf numFmtId="0" fontId="20" fillId="0" borderId="45" xfId="0" applyFont="1" applyBorder="1" applyAlignment="1">
      <alignment horizontal="right" vertical="center"/>
    </xf>
    <xf numFmtId="2" fontId="15" fillId="0" borderId="45" xfId="2" applyNumberFormat="1" applyFont="1" applyFill="1" applyBorder="1" applyAlignment="1">
      <alignment horizontal="center" vertical="center" wrapText="1"/>
    </xf>
    <xf numFmtId="4" fontId="15" fillId="0" borderId="45" xfId="0" applyNumberFormat="1" applyFont="1" applyBorder="1" applyAlignment="1">
      <alignment horizontal="center" vertical="center" wrapText="1"/>
    </xf>
    <xf numFmtId="4" fontId="20" fillId="0" borderId="58" xfId="0" applyNumberFormat="1" applyFont="1" applyBorder="1" applyAlignment="1">
      <alignment horizontal="center" vertical="center" wrapText="1"/>
    </xf>
    <xf numFmtId="49" fontId="15" fillId="0" borderId="46" xfId="0" applyNumberFormat="1" applyFont="1" applyBorder="1" applyAlignment="1">
      <alignment horizontal="left" vertical="center" wrapText="1"/>
    </xf>
    <xf numFmtId="49" fontId="15" fillId="0" borderId="25" xfId="0" applyNumberFormat="1" applyFont="1" applyBorder="1" applyAlignment="1">
      <alignment horizontal="left" vertical="center" wrapText="1"/>
    </xf>
    <xf numFmtId="49" fontId="19" fillId="0" borderId="25" xfId="0" applyNumberFormat="1" applyFont="1" applyBorder="1" applyAlignment="1">
      <alignment horizontal="left" vertical="center" wrapText="1"/>
    </xf>
    <xf numFmtId="49" fontId="19" fillId="0" borderId="56" xfId="0" applyNumberFormat="1" applyFont="1" applyBorder="1" applyAlignment="1">
      <alignment horizontal="left" vertical="center" wrapText="1"/>
    </xf>
    <xf numFmtId="49" fontId="19" fillId="0" borderId="0" xfId="0" applyNumberFormat="1" applyFont="1" applyBorder="1" applyAlignment="1">
      <alignment horizontal="left" vertical="center" wrapText="1"/>
    </xf>
    <xf numFmtId="0" fontId="19" fillId="0" borderId="56" xfId="0" applyFont="1" applyBorder="1" applyAlignment="1">
      <alignment horizontal="left" vertical="center" wrapText="1"/>
    </xf>
    <xf numFmtId="49" fontId="19" fillId="0" borderId="49" xfId="0" applyNumberFormat="1" applyFont="1" applyBorder="1" applyAlignment="1">
      <alignment horizontal="left" vertical="center" wrapText="1"/>
    </xf>
    <xf numFmtId="49" fontId="15" fillId="0" borderId="45" xfId="0" applyNumberFormat="1" applyFont="1" applyBorder="1" applyAlignment="1">
      <alignment horizontal="left" vertical="center" wrapText="1"/>
    </xf>
    <xf numFmtId="0" fontId="0" fillId="3" borderId="33" xfId="0" applyFill="1" applyBorder="1" applyAlignment="1"/>
    <xf numFmtId="0" fontId="0" fillId="3" borderId="34" xfId="0" applyFill="1" applyBorder="1" applyAlignment="1"/>
    <xf numFmtId="0" fontId="0" fillId="3" borderId="34" xfId="0" applyFill="1" applyBorder="1" applyAlignment="1">
      <alignment wrapText="1"/>
    </xf>
    <xf numFmtId="0" fontId="0" fillId="3" borderId="35" xfId="0" applyFill="1" applyBorder="1" applyAlignment="1"/>
    <xf numFmtId="0" fontId="0" fillId="3" borderId="0" xfId="0" applyFill="1"/>
    <xf numFmtId="0" fontId="0" fillId="3" borderId="0" xfId="0" applyFill="1" applyBorder="1" applyAlignment="1"/>
    <xf numFmtId="0" fontId="0" fillId="3" borderId="0" xfId="0" applyFill="1" applyBorder="1" applyAlignment="1">
      <alignment wrapText="1"/>
    </xf>
    <xf numFmtId="0" fontId="0" fillId="3" borderId="0" xfId="0" applyFill="1" applyBorder="1"/>
    <xf numFmtId="0" fontId="3" fillId="3" borderId="30" xfId="0" applyFont="1" applyFill="1" applyBorder="1" applyAlignment="1">
      <alignment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/>
    </xf>
    <xf numFmtId="10" fontId="0" fillId="3" borderId="0" xfId="0" applyNumberFormat="1" applyFill="1"/>
    <xf numFmtId="4" fontId="0" fillId="3" borderId="0" xfId="0" applyNumberFormat="1" applyFill="1"/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vertical="center" wrapText="1"/>
    </xf>
    <xf numFmtId="0" fontId="3" fillId="3" borderId="33" xfId="0" applyFont="1" applyFill="1" applyBorder="1" applyAlignment="1">
      <alignment wrapText="1"/>
    </xf>
    <xf numFmtId="0" fontId="3" fillId="3" borderId="34" xfId="0" applyFont="1" applyFill="1" applyBorder="1" applyAlignment="1">
      <alignment wrapText="1"/>
    </xf>
    <xf numFmtId="0" fontId="3" fillId="3" borderId="74" xfId="0" applyFont="1" applyFill="1" applyBorder="1" applyAlignment="1">
      <alignment wrapText="1"/>
    </xf>
    <xf numFmtId="0" fontId="0" fillId="3" borderId="75" xfId="0" applyFill="1" applyBorder="1"/>
    <xf numFmtId="0" fontId="0" fillId="3" borderId="34" xfId="0" applyFill="1" applyBorder="1"/>
    <xf numFmtId="0" fontId="0" fillId="3" borderId="35" xfId="0" applyFill="1" applyBorder="1"/>
    <xf numFmtId="0" fontId="16" fillId="3" borderId="0" xfId="0" applyFont="1" applyFill="1"/>
    <xf numFmtId="0" fontId="3" fillId="3" borderId="76" xfId="0" applyFont="1" applyFill="1" applyBorder="1" applyAlignment="1">
      <alignment wrapText="1"/>
    </xf>
    <xf numFmtId="0" fontId="0" fillId="0" borderId="41" xfId="0" applyBorder="1" applyAlignment="1">
      <alignment vertical="center"/>
    </xf>
    <xf numFmtId="0" fontId="3" fillId="3" borderId="0" xfId="0" applyFont="1" applyFill="1" applyBorder="1" applyAlignment="1">
      <alignment wrapText="1"/>
    </xf>
    <xf numFmtId="0" fontId="3" fillId="3" borderId="41" xfId="0" applyFont="1" applyFill="1" applyBorder="1" applyAlignment="1">
      <alignment wrapText="1"/>
    </xf>
    <xf numFmtId="0" fontId="0" fillId="0" borderId="77" xfId="0" applyBorder="1" applyAlignment="1">
      <alignment vertical="center"/>
    </xf>
    <xf numFmtId="0" fontId="3" fillId="3" borderId="78" xfId="0" applyFont="1" applyFill="1" applyBorder="1"/>
    <xf numFmtId="0" fontId="21" fillId="3" borderId="79" xfId="0" applyFont="1" applyFill="1" applyBorder="1"/>
    <xf numFmtId="0" fontId="3" fillId="3" borderId="76" xfId="0" applyFont="1" applyFill="1" applyBorder="1"/>
    <xf numFmtId="0" fontId="2" fillId="0" borderId="77" xfId="0" applyFont="1" applyBorder="1" applyAlignment="1">
      <alignment vertical="center"/>
    </xf>
    <xf numFmtId="0" fontId="0" fillId="3" borderId="78" xfId="0" applyFill="1" applyBorder="1"/>
    <xf numFmtId="0" fontId="0" fillId="3" borderId="79" xfId="0" applyFill="1" applyBorder="1"/>
    <xf numFmtId="0" fontId="16" fillId="3" borderId="76" xfId="0" applyFont="1" applyFill="1" applyBorder="1"/>
    <xf numFmtId="0" fontId="16" fillId="3" borderId="0" xfId="0" applyFont="1" applyFill="1" applyBorder="1"/>
    <xf numFmtId="0" fontId="0" fillId="3" borderId="77" xfId="0" applyFill="1" applyBorder="1"/>
    <xf numFmtId="0" fontId="20" fillId="3" borderId="76" xfId="0" applyFont="1" applyFill="1" applyBorder="1"/>
    <xf numFmtId="0" fontId="20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/>
    </xf>
    <xf numFmtId="0" fontId="21" fillId="3" borderId="42" xfId="0" applyFont="1" applyFill="1" applyBorder="1"/>
    <xf numFmtId="0" fontId="21" fillId="3" borderId="39" xfId="0" applyFont="1" applyFill="1" applyBorder="1" applyAlignment="1">
      <alignment wrapText="1"/>
    </xf>
    <xf numFmtId="0" fontId="0" fillId="3" borderId="39" xfId="0" applyFill="1" applyBorder="1"/>
    <xf numFmtId="0" fontId="0" fillId="3" borderId="22" xfId="0" applyFill="1" applyBorder="1"/>
    <xf numFmtId="0" fontId="0" fillId="3" borderId="24" xfId="0" applyFill="1" applyBorder="1"/>
    <xf numFmtId="0" fontId="0" fillId="3" borderId="51" xfId="0" applyFill="1" applyBorder="1"/>
    <xf numFmtId="0" fontId="0" fillId="3" borderId="0" xfId="0" applyFill="1" applyAlignment="1">
      <alignment wrapText="1"/>
    </xf>
    <xf numFmtId="0" fontId="0" fillId="3" borderId="76" xfId="0" applyFill="1" applyBorder="1" applyAlignment="1"/>
    <xf numFmtId="0" fontId="0" fillId="3" borderId="79" xfId="0" applyFill="1" applyBorder="1" applyAlignment="1"/>
    <xf numFmtId="0" fontId="0" fillId="3" borderId="76" xfId="0" applyFill="1" applyBorder="1"/>
    <xf numFmtId="49" fontId="21" fillId="3" borderId="63" xfId="0" applyNumberFormat="1" applyFont="1" applyFill="1" applyBorder="1" applyAlignment="1">
      <alignment horizontal="center" vertical="top" wrapText="1"/>
    </xf>
    <xf numFmtId="49" fontId="21" fillId="3" borderId="66" xfId="0" applyNumberFormat="1" applyFont="1" applyFill="1" applyBorder="1" applyAlignment="1">
      <alignment horizontal="center" vertical="top" wrapText="1"/>
    </xf>
    <xf numFmtId="49" fontId="21" fillId="3" borderId="68" xfId="0" applyNumberFormat="1" applyFont="1" applyFill="1" applyBorder="1" applyAlignment="1">
      <alignment horizontal="center" vertical="top" wrapText="1"/>
    </xf>
    <xf numFmtId="49" fontId="20" fillId="3" borderId="71" xfId="0" applyNumberFormat="1" applyFont="1" applyFill="1" applyBorder="1" applyAlignment="1">
      <alignment horizontal="center" vertical="top" wrapText="1"/>
    </xf>
    <xf numFmtId="49" fontId="20" fillId="3" borderId="72" xfId="0" applyNumberFormat="1" applyFont="1" applyFill="1" applyBorder="1" applyAlignment="1">
      <alignment horizontal="center" vertical="top" wrapText="1"/>
    </xf>
    <xf numFmtId="49" fontId="19" fillId="0" borderId="26" xfId="0" applyNumberFormat="1" applyFont="1" applyBorder="1" applyAlignment="1">
      <alignment horizontal="left" vertical="center" wrapText="1"/>
    </xf>
    <xf numFmtId="10" fontId="3" fillId="3" borderId="63" xfId="0" applyNumberFormat="1" applyFont="1" applyFill="1" applyBorder="1" applyAlignment="1">
      <alignment vertical="top" wrapText="1"/>
    </xf>
    <xf numFmtId="10" fontId="16" fillId="3" borderId="63" xfId="0" applyNumberFormat="1" applyFont="1" applyFill="1" applyBorder="1" applyAlignment="1">
      <alignment vertical="top" wrapText="1"/>
    </xf>
    <xf numFmtId="10" fontId="16" fillId="3" borderId="63" xfId="2" applyNumberFormat="1" applyFont="1" applyFill="1" applyBorder="1" applyAlignment="1">
      <alignment vertical="top" wrapText="1"/>
    </xf>
    <xf numFmtId="10" fontId="16" fillId="3" borderId="64" xfId="0" applyNumberFormat="1" applyFont="1" applyFill="1" applyBorder="1" applyAlignment="1">
      <alignment vertical="top" wrapText="1"/>
    </xf>
    <xf numFmtId="165" fontId="16" fillId="3" borderId="66" xfId="0" applyNumberFormat="1" applyFont="1" applyFill="1" applyBorder="1" applyAlignment="1">
      <alignment vertical="top" wrapText="1"/>
    </xf>
    <xf numFmtId="165" fontId="16" fillId="3" borderId="69" xfId="0" applyNumberFormat="1" applyFont="1" applyFill="1" applyBorder="1" applyAlignment="1">
      <alignment vertical="top" wrapText="1"/>
    </xf>
    <xf numFmtId="10" fontId="3" fillId="3" borderId="63" xfId="2" applyNumberFormat="1" applyFont="1" applyFill="1" applyBorder="1" applyAlignment="1">
      <alignment vertical="top" wrapText="1"/>
    </xf>
    <xf numFmtId="10" fontId="3" fillId="3" borderId="64" xfId="0" applyNumberFormat="1" applyFont="1" applyFill="1" applyBorder="1" applyAlignment="1">
      <alignment vertical="top" wrapText="1"/>
    </xf>
    <xf numFmtId="165" fontId="16" fillId="3" borderId="63" xfId="0" applyNumberFormat="1" applyFont="1" applyFill="1" applyBorder="1" applyAlignment="1">
      <alignment vertical="top" wrapText="1"/>
    </xf>
    <xf numFmtId="165" fontId="16" fillId="3" borderId="64" xfId="0" applyNumberFormat="1" applyFont="1" applyFill="1" applyBorder="1" applyAlignment="1">
      <alignment vertical="top" wrapText="1"/>
    </xf>
    <xf numFmtId="10" fontId="3" fillId="3" borderId="71" xfId="0" applyNumberFormat="1" applyFont="1" applyFill="1" applyBorder="1" applyAlignment="1">
      <alignment vertical="top" wrapText="1"/>
    </xf>
    <xf numFmtId="165" fontId="3" fillId="3" borderId="72" xfId="0" applyNumberFormat="1" applyFont="1" applyFill="1" applyBorder="1" applyAlignment="1">
      <alignment vertical="top" wrapText="1"/>
    </xf>
    <xf numFmtId="165" fontId="3" fillId="3" borderId="73" xfId="0" applyNumberFormat="1" applyFont="1" applyFill="1" applyBorder="1" applyAlignment="1">
      <alignment vertical="top" wrapText="1"/>
    </xf>
    <xf numFmtId="9" fontId="3" fillId="3" borderId="64" xfId="1" applyNumberFormat="1" applyFont="1" applyFill="1" applyBorder="1" applyAlignment="1">
      <alignment vertical="top" wrapText="1"/>
    </xf>
    <xf numFmtId="9" fontId="3" fillId="3" borderId="64" xfId="0" applyNumberFormat="1" applyFont="1" applyFill="1" applyBorder="1" applyAlignment="1">
      <alignment vertical="top" wrapText="1"/>
    </xf>
    <xf numFmtId="9" fontId="3" fillId="3" borderId="63" xfId="0" applyNumberFormat="1" applyFont="1" applyFill="1" applyBorder="1" applyAlignment="1">
      <alignment vertical="top" wrapText="1"/>
    </xf>
    <xf numFmtId="9" fontId="3" fillId="3" borderId="63" xfId="2" applyNumberFormat="1" applyFont="1" applyFill="1" applyBorder="1" applyAlignment="1">
      <alignment vertical="top" wrapText="1"/>
    </xf>
    <xf numFmtId="0" fontId="0" fillId="4" borderId="0" xfId="0" applyFill="1" applyBorder="1"/>
    <xf numFmtId="0" fontId="3" fillId="3" borderId="0" xfId="0" applyFont="1" applyFill="1" applyBorder="1" applyAlignment="1">
      <alignment vertical="center"/>
    </xf>
    <xf numFmtId="0" fontId="0" fillId="3" borderId="0" xfId="0" applyFill="1" applyAlignment="1"/>
    <xf numFmtId="166" fontId="3" fillId="3" borderId="0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 applyProtection="1">
      <alignment horizontal="left" vertical="center"/>
    </xf>
    <xf numFmtId="0" fontId="21" fillId="0" borderId="0" xfId="0" applyFont="1" applyFill="1" applyAlignment="1" applyProtection="1">
      <alignment horizontal="left"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center" vertical="center"/>
    </xf>
    <xf numFmtId="0" fontId="21" fillId="0" borderId="0" xfId="0" applyFont="1" applyAlignment="1" applyProtection="1">
      <alignment vertical="center"/>
      <protection locked="0"/>
    </xf>
    <xf numFmtId="0" fontId="21" fillId="0" borderId="23" xfId="0" applyFont="1" applyFill="1" applyBorder="1" applyAlignment="1" applyProtection="1">
      <alignment vertical="center"/>
    </xf>
    <xf numFmtId="0" fontId="21" fillId="0" borderId="40" xfId="0" applyFont="1" applyFill="1" applyBorder="1" applyAlignment="1" applyProtection="1">
      <alignment vertical="center"/>
    </xf>
    <xf numFmtId="0" fontId="21" fillId="0" borderId="81" xfId="0" applyFont="1" applyFill="1" applyBorder="1" applyAlignment="1" applyProtection="1">
      <alignment vertical="center"/>
    </xf>
    <xf numFmtId="0" fontId="21" fillId="0" borderId="41" xfId="0" applyFont="1" applyFill="1" applyBorder="1" applyAlignment="1" applyProtection="1">
      <alignment vertical="center"/>
    </xf>
    <xf numFmtId="0" fontId="21" fillId="0" borderId="83" xfId="0" applyFont="1" applyFill="1" applyBorder="1" applyAlignment="1" applyProtection="1">
      <alignment horizontal="left" vertical="center"/>
    </xf>
    <xf numFmtId="0" fontId="21" fillId="0" borderId="84" xfId="0" applyFont="1" applyFill="1" applyBorder="1" applyAlignment="1" applyProtection="1">
      <alignment horizontal="left" vertical="center"/>
    </xf>
    <xf numFmtId="10" fontId="21" fillId="0" borderId="83" xfId="0" applyNumberFormat="1" applyFont="1" applyFill="1" applyBorder="1" applyAlignment="1" applyProtection="1">
      <alignment vertical="center"/>
    </xf>
    <xf numFmtId="0" fontId="21" fillId="0" borderId="84" xfId="0" applyFont="1" applyFill="1" applyBorder="1" applyAlignment="1" applyProtection="1">
      <alignment horizontal="center" vertical="center"/>
    </xf>
    <xf numFmtId="0" fontId="21" fillId="0" borderId="84" xfId="0" applyFont="1" applyFill="1" applyBorder="1" applyAlignment="1" applyProtection="1">
      <alignment vertical="center"/>
    </xf>
    <xf numFmtId="0" fontId="21" fillId="0" borderId="86" xfId="0" applyFont="1" applyFill="1" applyBorder="1" applyAlignment="1" applyProtection="1">
      <alignment horizontal="left" vertical="center"/>
    </xf>
    <xf numFmtId="0" fontId="21" fillId="0" borderId="49" xfId="0" applyFont="1" applyFill="1" applyBorder="1" applyAlignment="1" applyProtection="1">
      <alignment horizontal="left" vertical="center"/>
    </xf>
    <xf numFmtId="10" fontId="21" fillId="0" borderId="86" xfId="0" applyNumberFormat="1" applyFont="1" applyFill="1" applyBorder="1" applyAlignment="1" applyProtection="1">
      <alignment vertical="center"/>
    </xf>
    <xf numFmtId="0" fontId="21" fillId="0" borderId="49" xfId="0" applyFont="1" applyFill="1" applyBorder="1" applyAlignment="1" applyProtection="1">
      <alignment horizontal="center" vertical="center"/>
    </xf>
    <xf numFmtId="0" fontId="21" fillId="0" borderId="49" xfId="0" applyFont="1" applyFill="1" applyBorder="1" applyAlignment="1" applyProtection="1">
      <alignment vertical="center"/>
    </xf>
    <xf numFmtId="0" fontId="21" fillId="0" borderId="88" xfId="0" applyFont="1" applyFill="1" applyBorder="1" applyAlignment="1" applyProtection="1">
      <alignment vertical="center"/>
    </xf>
    <xf numFmtId="0" fontId="21" fillId="0" borderId="89" xfId="0" applyFont="1" applyFill="1" applyBorder="1" applyAlignment="1" applyProtection="1">
      <alignment vertical="center"/>
    </xf>
    <xf numFmtId="0" fontId="21" fillId="0" borderId="90" xfId="0" applyFont="1" applyFill="1" applyBorder="1" applyAlignment="1" applyProtection="1">
      <alignment vertical="center"/>
    </xf>
    <xf numFmtId="0" fontId="25" fillId="0" borderId="86" xfId="0" applyFont="1" applyFill="1" applyBorder="1"/>
    <xf numFmtId="0" fontId="21" fillId="0" borderId="78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77" xfId="0" applyFont="1" applyFill="1" applyBorder="1" applyAlignment="1" applyProtection="1">
      <alignment vertical="center"/>
    </xf>
    <xf numFmtId="0" fontId="25" fillId="0" borderId="81" xfId="0" applyFont="1" applyFill="1" applyBorder="1"/>
    <xf numFmtId="0" fontId="21" fillId="0" borderId="91" xfId="0" applyFont="1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26" fillId="0" borderId="0" xfId="0" applyFont="1" applyFill="1" applyAlignment="1">
      <alignment horizontal="center" vertical="center" wrapText="1"/>
    </xf>
    <xf numFmtId="0" fontId="0" fillId="0" borderId="0" xfId="0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0" fillId="3" borderId="76" xfId="0" applyFill="1" applyBorder="1" applyAlignment="1">
      <alignment vertical="center"/>
    </xf>
    <xf numFmtId="0" fontId="0" fillId="3" borderId="79" xfId="0" applyFill="1" applyBorder="1" applyAlignment="1">
      <alignment vertical="center"/>
    </xf>
    <xf numFmtId="0" fontId="0" fillId="0" borderId="25" xfId="0" applyBorder="1"/>
    <xf numFmtId="49" fontId="0" fillId="0" borderId="25" xfId="0" applyNumberFormat="1" applyBorder="1"/>
    <xf numFmtId="2" fontId="0" fillId="0" borderId="25" xfId="0" applyNumberFormat="1" applyBorder="1"/>
    <xf numFmtId="4" fontId="0" fillId="0" borderId="25" xfId="0" applyNumberFormat="1" applyBorder="1"/>
    <xf numFmtId="0" fontId="15" fillId="5" borderId="55" xfId="0" applyFont="1" applyFill="1" applyBorder="1" applyAlignment="1">
      <alignment horizontal="center" vertical="center" wrapText="1"/>
    </xf>
    <xf numFmtId="49" fontId="15" fillId="5" borderId="25" xfId="0" applyNumberFormat="1" applyFont="1" applyFill="1" applyBorder="1" applyAlignment="1">
      <alignment horizontal="left" vertical="center" wrapText="1"/>
    </xf>
    <xf numFmtId="0" fontId="15" fillId="5" borderId="25" xfId="0" applyFont="1" applyFill="1" applyBorder="1" applyAlignment="1">
      <alignment vertical="center" wrapText="1"/>
    </xf>
    <xf numFmtId="2" fontId="21" fillId="5" borderId="25" xfId="2" applyNumberFormat="1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/>
    </xf>
    <xf numFmtId="4" fontId="21" fillId="5" borderId="46" xfId="0" applyNumberFormat="1" applyFont="1" applyFill="1" applyBorder="1" applyAlignment="1">
      <alignment horizontal="center" vertical="center" wrapText="1"/>
    </xf>
    <xf numFmtId="4" fontId="21" fillId="5" borderId="54" xfId="0" applyNumberFormat="1" applyFont="1" applyFill="1" applyBorder="1" applyAlignment="1">
      <alignment horizontal="center" vertical="center" wrapText="1"/>
    </xf>
    <xf numFmtId="2" fontId="21" fillId="5" borderId="46" xfId="2" applyNumberFormat="1" applyFont="1" applyFill="1" applyBorder="1" applyAlignment="1">
      <alignment horizontal="center" vertical="center"/>
    </xf>
    <xf numFmtId="2" fontId="21" fillId="5" borderId="25" xfId="0" applyNumberFormat="1" applyFont="1" applyFill="1" applyBorder="1" applyAlignment="1">
      <alignment horizontal="center" vertical="center"/>
    </xf>
    <xf numFmtId="49" fontId="15" fillId="5" borderId="45" xfId="0" applyNumberFormat="1" applyFont="1" applyFill="1" applyBorder="1" applyAlignment="1">
      <alignment horizontal="left" vertical="center" wrapText="1"/>
    </xf>
    <xf numFmtId="0" fontId="0" fillId="6" borderId="0" xfId="0" applyFill="1"/>
    <xf numFmtId="167" fontId="21" fillId="0" borderId="25" xfId="0" applyNumberFormat="1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vertical="center" wrapText="1"/>
    </xf>
    <xf numFmtId="2" fontId="21" fillId="4" borderId="25" xfId="2" applyNumberFormat="1" applyFont="1" applyFill="1" applyBorder="1" applyAlignment="1">
      <alignment horizontal="center" vertical="center"/>
    </xf>
    <xf numFmtId="2" fontId="21" fillId="4" borderId="25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3" fillId="0" borderId="4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11" fillId="0" borderId="3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32" xfId="0" applyFont="1" applyFill="1" applyBorder="1" applyAlignment="1">
      <alignment horizontal="left" vertical="center"/>
    </xf>
    <xf numFmtId="0" fontId="11" fillId="0" borderId="42" xfId="0" applyFont="1" applyFill="1" applyBorder="1" applyAlignment="1">
      <alignment horizontal="left" vertical="center" wrapText="1"/>
    </xf>
    <xf numFmtId="0" fontId="11" fillId="0" borderId="39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2" fillId="0" borderId="20" xfId="0" applyFont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left" vertical="center"/>
    </xf>
    <xf numFmtId="0" fontId="11" fillId="0" borderId="26" xfId="0" applyFont="1" applyFill="1" applyBorder="1" applyAlignment="1">
      <alignment horizontal="left" vertical="center"/>
    </xf>
    <xf numFmtId="0" fontId="11" fillId="0" borderId="27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top"/>
    </xf>
    <xf numFmtId="0" fontId="11" fillId="0" borderId="29" xfId="0" applyFont="1" applyFill="1" applyBorder="1" applyAlignment="1">
      <alignment horizontal="left" vertical="top"/>
    </xf>
    <xf numFmtId="0" fontId="11" fillId="0" borderId="30" xfId="0" applyFont="1" applyFill="1" applyBorder="1" applyAlignment="1">
      <alignment horizontal="left" vertical="top"/>
    </xf>
    <xf numFmtId="0" fontId="11" fillId="0" borderId="31" xfId="0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/>
    </xf>
    <xf numFmtId="0" fontId="11" fillId="0" borderId="32" xfId="0" applyFont="1" applyFill="1" applyBorder="1" applyAlignment="1">
      <alignment horizontal="left" vertical="top"/>
    </xf>
    <xf numFmtId="0" fontId="11" fillId="0" borderId="2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horizontal="left" vertical="center"/>
    </xf>
    <xf numFmtId="0" fontId="11" fillId="0" borderId="38" xfId="0" applyFont="1" applyFill="1" applyBorder="1" applyAlignment="1">
      <alignment horizontal="left" vertical="center"/>
    </xf>
    <xf numFmtId="4" fontId="21" fillId="4" borderId="26" xfId="0" applyNumberFormat="1" applyFont="1" applyFill="1" applyBorder="1" applyAlignment="1">
      <alignment horizontal="center" vertical="center" wrapText="1"/>
    </xf>
    <xf numFmtId="4" fontId="21" fillId="4" borderId="5" xfId="0" applyNumberFormat="1" applyFont="1" applyFill="1" applyBorder="1" applyAlignment="1">
      <alignment horizontal="center" vertical="center" wrapText="1"/>
    </xf>
    <xf numFmtId="4" fontId="21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49" fontId="8" fillId="2" borderId="43" xfId="0" applyNumberFormat="1" applyFont="1" applyFill="1" applyBorder="1" applyAlignment="1">
      <alignment horizontal="center" vertical="center" wrapText="1"/>
    </xf>
    <xf numFmtId="49" fontId="8" fillId="2" borderId="44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top"/>
    </xf>
    <xf numFmtId="0" fontId="3" fillId="0" borderId="29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left" vertical="top"/>
    </xf>
    <xf numFmtId="0" fontId="3" fillId="0" borderId="3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left" vertical="top"/>
    </xf>
    <xf numFmtId="0" fontId="3" fillId="0" borderId="2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37" xfId="0" applyFont="1" applyFill="1" applyBorder="1" applyAlignment="1">
      <alignment horizontal="left" vertical="center"/>
    </xf>
    <xf numFmtId="0" fontId="3" fillId="0" borderId="38" xfId="0" applyFont="1" applyFill="1" applyBorder="1" applyAlignment="1">
      <alignment horizontal="left" vertical="center"/>
    </xf>
    <xf numFmtId="4" fontId="21" fillId="5" borderId="26" xfId="0" applyNumberFormat="1" applyFont="1" applyFill="1" applyBorder="1" applyAlignment="1">
      <alignment horizontal="center" vertical="center" wrapText="1"/>
    </xf>
    <xf numFmtId="4" fontId="21" fillId="5" borderId="5" xfId="0" applyNumberFormat="1" applyFont="1" applyFill="1" applyBorder="1" applyAlignment="1">
      <alignment horizontal="center" vertical="center" wrapText="1"/>
    </xf>
    <xf numFmtId="4" fontId="21" fillId="5" borderId="4" xfId="0" applyNumberFormat="1" applyFont="1" applyFill="1" applyBorder="1" applyAlignment="1">
      <alignment horizontal="center" vertical="center" wrapText="1"/>
    </xf>
    <xf numFmtId="0" fontId="22" fillId="3" borderId="76" xfId="0" applyFont="1" applyFill="1" applyBorder="1" applyAlignment="1">
      <alignment horizontal="center"/>
    </xf>
    <xf numFmtId="0" fontId="22" fillId="3" borderId="0" xfId="0" applyFont="1" applyFill="1" applyBorder="1" applyAlignment="1">
      <alignment horizontal="center"/>
    </xf>
    <xf numFmtId="0" fontId="22" fillId="3" borderId="79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165" fontId="3" fillId="3" borderId="29" xfId="0" applyNumberFormat="1" applyFont="1" applyFill="1" applyBorder="1" applyAlignment="1">
      <alignment horizontal="left" vertical="center"/>
    </xf>
    <xf numFmtId="14" fontId="3" fillId="3" borderId="37" xfId="0" applyNumberFormat="1" applyFont="1" applyFill="1" applyBorder="1" applyAlignment="1">
      <alignment horizontal="left" vertical="center"/>
    </xf>
    <xf numFmtId="14" fontId="3" fillId="3" borderId="29" xfId="0" applyNumberFormat="1" applyFont="1" applyFill="1" applyBorder="1" applyAlignment="1">
      <alignment horizontal="left" vertical="center"/>
    </xf>
    <xf numFmtId="14" fontId="3" fillId="3" borderId="59" xfId="0" applyNumberFormat="1" applyFont="1" applyFill="1" applyBorder="1" applyAlignment="1">
      <alignment horizontal="left" vertical="center"/>
    </xf>
    <xf numFmtId="0" fontId="3" fillId="3" borderId="60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61" xfId="0" applyFont="1" applyFill="1" applyBorder="1" applyAlignment="1">
      <alignment horizontal="left" vertical="center"/>
    </xf>
    <xf numFmtId="0" fontId="3" fillId="3" borderId="62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16" fillId="0" borderId="47" xfId="0" applyFont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23" fillId="0" borderId="48" xfId="0" applyFont="1" applyBorder="1" applyAlignment="1">
      <alignment horizontal="left" vertical="center" wrapText="1"/>
    </xf>
    <xf numFmtId="0" fontId="23" fillId="0" borderId="63" xfId="0" applyFont="1" applyBorder="1" applyAlignment="1">
      <alignment horizontal="left" vertical="center" wrapText="1"/>
    </xf>
    <xf numFmtId="0" fontId="16" fillId="0" borderId="67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left" vertical="center" wrapText="1"/>
    </xf>
    <xf numFmtId="0" fontId="16" fillId="3" borderId="67" xfId="0" applyFont="1" applyFill="1" applyBorder="1" applyAlignment="1">
      <alignment horizontal="center" vertical="center" wrapText="1"/>
    </xf>
    <xf numFmtId="0" fontId="16" fillId="3" borderId="65" xfId="0" applyFont="1" applyFill="1" applyBorder="1" applyAlignment="1">
      <alignment horizontal="center" vertical="center" wrapText="1"/>
    </xf>
    <xf numFmtId="0" fontId="0" fillId="3" borderId="68" xfId="0" applyFill="1" applyBorder="1" applyAlignment="1">
      <alignment vertical="center" wrapText="1"/>
    </xf>
    <xf numFmtId="0" fontId="0" fillId="3" borderId="63" xfId="0" applyFill="1" applyBorder="1" applyAlignment="1">
      <alignment vertical="center" wrapText="1"/>
    </xf>
    <xf numFmtId="49" fontId="17" fillId="3" borderId="67" xfId="0" applyNumberFormat="1" applyFont="1" applyFill="1" applyBorder="1" applyAlignment="1">
      <alignment horizontal="center" vertical="center" wrapText="1"/>
    </xf>
    <xf numFmtId="49" fontId="17" fillId="3" borderId="65" xfId="0" applyNumberFormat="1" applyFont="1" applyFill="1" applyBorder="1" applyAlignment="1">
      <alignment horizontal="center" vertical="center" wrapText="1"/>
    </xf>
    <xf numFmtId="49" fontId="18" fillId="3" borderId="67" xfId="0" applyNumberFormat="1" applyFont="1" applyFill="1" applyBorder="1" applyAlignment="1">
      <alignment horizontal="center" vertical="center" wrapText="1"/>
    </xf>
    <xf numFmtId="49" fontId="18" fillId="3" borderId="65" xfId="0" applyNumberFormat="1" applyFont="1" applyFill="1" applyBorder="1" applyAlignment="1">
      <alignment horizontal="center" vertical="center" wrapText="1"/>
    </xf>
    <xf numFmtId="0" fontId="0" fillId="3" borderId="68" xfId="0" applyFill="1" applyBorder="1" applyAlignment="1">
      <alignment vertical="top" wrapText="1"/>
    </xf>
    <xf numFmtId="0" fontId="0" fillId="3" borderId="63" xfId="0" applyFill="1" applyBorder="1" applyAlignment="1">
      <alignment vertical="top" wrapText="1"/>
    </xf>
    <xf numFmtId="0" fontId="3" fillId="3" borderId="7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10" fontId="21" fillId="0" borderId="84" xfId="0" applyNumberFormat="1" applyFont="1" applyFill="1" applyBorder="1" applyAlignment="1" applyProtection="1">
      <alignment horizontal="center" vertical="center"/>
    </xf>
    <xf numFmtId="10" fontId="21" fillId="0" borderId="85" xfId="0" applyNumberFormat="1" applyFont="1" applyFill="1" applyBorder="1" applyAlignment="1" applyProtection="1">
      <alignment horizontal="center" vertical="center"/>
    </xf>
    <xf numFmtId="10" fontId="21" fillId="0" borderId="84" xfId="3" applyNumberFormat="1" applyFont="1" applyFill="1" applyBorder="1" applyAlignment="1" applyProtection="1">
      <alignment horizontal="right" vertical="center"/>
      <protection locked="0"/>
    </xf>
    <xf numFmtId="10" fontId="21" fillId="0" borderId="85" xfId="3" applyNumberFormat="1" applyFont="1" applyFill="1" applyBorder="1" applyAlignment="1" applyProtection="1">
      <alignment horizontal="right" vertical="center"/>
      <protection locked="0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40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7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77" xfId="0" applyFont="1" applyFill="1" applyBorder="1" applyAlignment="1" applyProtection="1">
      <alignment horizontal="center" vertical="center" wrapText="1"/>
    </xf>
    <xf numFmtId="0" fontId="2" fillId="0" borderId="81" xfId="0" applyFont="1" applyFill="1" applyBorder="1" applyAlignment="1" applyProtection="1">
      <alignment horizontal="center" vertical="center" wrapText="1"/>
    </xf>
    <xf numFmtId="0" fontId="2" fillId="0" borderId="41" xfId="0" applyFont="1" applyFill="1" applyBorder="1" applyAlignment="1" applyProtection="1">
      <alignment horizontal="center" vertical="center" wrapText="1"/>
    </xf>
    <xf numFmtId="0" fontId="2" fillId="0" borderId="82" xfId="0" applyFont="1" applyFill="1" applyBorder="1" applyAlignment="1" applyProtection="1">
      <alignment horizontal="center" vertical="center" wrapText="1"/>
    </xf>
    <xf numFmtId="10" fontId="21" fillId="0" borderId="49" xfId="0" applyNumberFormat="1" applyFont="1" applyFill="1" applyBorder="1" applyAlignment="1" applyProtection="1">
      <alignment horizontal="center" vertical="center"/>
    </xf>
    <xf numFmtId="10" fontId="21" fillId="0" borderId="87" xfId="0" applyNumberFormat="1" applyFont="1" applyFill="1" applyBorder="1" applyAlignment="1" applyProtection="1">
      <alignment horizontal="center" vertical="center"/>
    </xf>
    <xf numFmtId="10" fontId="21" fillId="0" borderId="49" xfId="3" applyNumberFormat="1" applyFont="1" applyFill="1" applyBorder="1" applyAlignment="1" applyProtection="1">
      <alignment horizontal="right" vertical="center"/>
      <protection locked="0"/>
    </xf>
    <xf numFmtId="10" fontId="21" fillId="0" borderId="87" xfId="3" applyNumberFormat="1" applyFont="1" applyFill="1" applyBorder="1" applyAlignment="1" applyProtection="1">
      <alignment horizontal="right" vertical="center"/>
      <protection locked="0"/>
    </xf>
    <xf numFmtId="0" fontId="24" fillId="3" borderId="0" xfId="0" applyFont="1" applyFill="1" applyBorder="1" applyAlignment="1">
      <alignment horizontal="center" vertical="center"/>
    </xf>
    <xf numFmtId="0" fontId="21" fillId="0" borderId="23" xfId="0" applyFont="1" applyFill="1" applyBorder="1" applyAlignment="1" applyProtection="1">
      <alignment horizontal="center" vertical="center" wrapText="1"/>
    </xf>
    <xf numFmtId="0" fontId="21" fillId="0" borderId="40" xfId="0" applyFont="1" applyFill="1" applyBorder="1" applyAlignment="1" applyProtection="1">
      <alignment horizontal="center" vertical="center" wrapText="1"/>
    </xf>
    <xf numFmtId="0" fontId="21" fillId="0" borderId="21" xfId="0" applyFont="1" applyFill="1" applyBorder="1" applyAlignment="1" applyProtection="1">
      <alignment horizontal="center" vertical="center" wrapText="1"/>
    </xf>
    <xf numFmtId="0" fontId="21" fillId="0" borderId="81" xfId="0" applyFont="1" applyFill="1" applyBorder="1" applyAlignment="1" applyProtection="1">
      <alignment horizontal="center" vertical="center" wrapText="1"/>
    </xf>
    <xf numFmtId="0" fontId="21" fillId="0" borderId="41" xfId="0" applyFont="1" applyFill="1" applyBorder="1" applyAlignment="1" applyProtection="1">
      <alignment horizontal="center" vertical="center" wrapText="1"/>
    </xf>
    <xf numFmtId="0" fontId="21" fillId="0" borderId="82" xfId="0" applyFont="1" applyFill="1" applyBorder="1" applyAlignment="1" applyProtection="1">
      <alignment horizontal="center" vertical="center" wrapText="1"/>
    </xf>
    <xf numFmtId="0" fontId="20" fillId="0" borderId="23" xfId="0" applyFont="1" applyFill="1" applyBorder="1" applyAlignment="1" applyProtection="1">
      <alignment horizontal="center" vertical="center"/>
    </xf>
    <xf numFmtId="0" fontId="20" fillId="0" borderId="40" xfId="0" applyFont="1" applyFill="1" applyBorder="1" applyAlignment="1" applyProtection="1">
      <alignment horizontal="center" vertical="center"/>
    </xf>
    <xf numFmtId="0" fontId="20" fillId="0" borderId="21" xfId="0" applyFont="1" applyFill="1" applyBorder="1" applyAlignment="1" applyProtection="1">
      <alignment horizontal="center" vertical="center"/>
    </xf>
    <xf numFmtId="0" fontId="20" fillId="0" borderId="81" xfId="0" applyFont="1" applyFill="1" applyBorder="1" applyAlignment="1" applyProtection="1">
      <alignment horizontal="center" vertical="center"/>
    </xf>
    <xf numFmtId="0" fontId="20" fillId="0" borderId="41" xfId="0" applyFont="1" applyFill="1" applyBorder="1" applyAlignment="1" applyProtection="1">
      <alignment horizontal="center" vertical="center"/>
    </xf>
    <xf numFmtId="0" fontId="20" fillId="0" borderId="82" xfId="0" applyFont="1" applyFill="1" applyBorder="1" applyAlignment="1" applyProtection="1">
      <alignment horizontal="center" vertical="center"/>
    </xf>
    <xf numFmtId="0" fontId="20" fillId="0" borderId="40" xfId="0" applyFont="1" applyFill="1" applyBorder="1" applyAlignment="1" applyProtection="1">
      <alignment horizontal="right" vertical="center"/>
    </xf>
    <xf numFmtId="0" fontId="20" fillId="0" borderId="21" xfId="0" applyFont="1" applyFill="1" applyBorder="1" applyAlignment="1" applyProtection="1">
      <alignment horizontal="right" vertical="center"/>
    </xf>
    <xf numFmtId="0" fontId="20" fillId="0" borderId="41" xfId="0" applyFont="1" applyFill="1" applyBorder="1" applyAlignment="1" applyProtection="1">
      <alignment horizontal="right" vertical="center"/>
    </xf>
    <xf numFmtId="0" fontId="20" fillId="0" borderId="82" xfId="0" applyFont="1" applyFill="1" applyBorder="1" applyAlignment="1" applyProtection="1">
      <alignment horizontal="right" vertical="center"/>
    </xf>
    <xf numFmtId="10" fontId="22" fillId="0" borderId="23" xfId="3" applyNumberFormat="1" applyFont="1" applyFill="1" applyBorder="1" applyAlignment="1" applyProtection="1">
      <alignment horizontal="center" vertical="center"/>
    </xf>
    <xf numFmtId="10" fontId="22" fillId="0" borderId="40" xfId="3" applyNumberFormat="1" applyFont="1" applyFill="1" applyBorder="1" applyAlignment="1" applyProtection="1">
      <alignment horizontal="center" vertical="center"/>
    </xf>
    <xf numFmtId="10" fontId="22" fillId="0" borderId="21" xfId="3" applyNumberFormat="1" applyFont="1" applyFill="1" applyBorder="1" applyAlignment="1" applyProtection="1">
      <alignment horizontal="center" vertical="center"/>
    </xf>
    <xf numFmtId="10" fontId="22" fillId="0" borderId="81" xfId="3" applyNumberFormat="1" applyFont="1" applyFill="1" applyBorder="1" applyAlignment="1" applyProtection="1">
      <alignment horizontal="center" vertical="center"/>
    </xf>
    <xf numFmtId="10" fontId="22" fillId="0" borderId="41" xfId="3" applyNumberFormat="1" applyFont="1" applyFill="1" applyBorder="1" applyAlignment="1" applyProtection="1">
      <alignment horizontal="center" vertical="center"/>
    </xf>
    <xf numFmtId="10" fontId="22" fillId="0" borderId="82" xfId="3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40" xfId="0" applyFont="1" applyFill="1" applyBorder="1" applyAlignment="1">
      <alignment horizontal="center" vertical="center" wrapText="1"/>
    </xf>
    <xf numFmtId="10" fontId="21" fillId="0" borderId="88" xfId="0" applyNumberFormat="1" applyFont="1" applyFill="1" applyBorder="1" applyAlignment="1" applyProtection="1">
      <alignment horizontal="center" vertical="center" wrapText="1"/>
    </xf>
    <xf numFmtId="10" fontId="21" fillId="0" borderId="89" xfId="0" applyNumberFormat="1" applyFont="1" applyFill="1" applyBorder="1" applyAlignment="1" applyProtection="1">
      <alignment horizontal="center" vertical="center" wrapText="1"/>
    </xf>
    <xf numFmtId="10" fontId="21" fillId="0" borderId="90" xfId="0" applyNumberFormat="1" applyFont="1" applyFill="1" applyBorder="1" applyAlignment="1" applyProtection="1">
      <alignment horizontal="center" vertical="center" wrapText="1"/>
    </xf>
    <xf numFmtId="10" fontId="21" fillId="0" borderId="78" xfId="0" applyNumberFormat="1" applyFont="1" applyFill="1" applyBorder="1" applyAlignment="1" applyProtection="1">
      <alignment horizontal="center" vertical="center" wrapText="1"/>
    </xf>
    <xf numFmtId="10" fontId="21" fillId="0" borderId="0" xfId="0" applyNumberFormat="1" applyFont="1" applyFill="1" applyBorder="1" applyAlignment="1" applyProtection="1">
      <alignment horizontal="center" vertical="center" wrapText="1"/>
    </xf>
    <xf numFmtId="10" fontId="21" fillId="0" borderId="77" xfId="0" applyNumberFormat="1" applyFont="1" applyFill="1" applyBorder="1" applyAlignment="1" applyProtection="1">
      <alignment horizontal="center" vertical="center" wrapText="1"/>
    </xf>
    <xf numFmtId="10" fontId="21" fillId="0" borderId="81" xfId="0" applyNumberFormat="1" applyFont="1" applyFill="1" applyBorder="1" applyAlignment="1" applyProtection="1">
      <alignment horizontal="center" vertical="center" wrapText="1"/>
    </xf>
    <xf numFmtId="10" fontId="21" fillId="0" borderId="41" xfId="0" applyNumberFormat="1" applyFont="1" applyFill="1" applyBorder="1" applyAlignment="1" applyProtection="1">
      <alignment horizontal="center" vertical="center" wrapText="1"/>
    </xf>
    <xf numFmtId="10" fontId="21" fillId="0" borderId="82" xfId="0" applyNumberFormat="1" applyFont="1" applyFill="1" applyBorder="1" applyAlignment="1" applyProtection="1">
      <alignment horizontal="center" vertical="center" wrapText="1"/>
    </xf>
    <xf numFmtId="10" fontId="21" fillId="0" borderId="91" xfId="3" applyNumberFormat="1" applyFont="1" applyFill="1" applyBorder="1" applyAlignment="1" applyProtection="1">
      <alignment horizontal="right" vertical="center"/>
      <protection locked="0"/>
    </xf>
    <xf numFmtId="10" fontId="21" fillId="0" borderId="92" xfId="3" applyNumberFormat="1" applyFont="1" applyFill="1" applyBorder="1" applyAlignment="1" applyProtection="1">
      <alignment horizontal="right" vertical="center"/>
      <protection locked="0"/>
    </xf>
    <xf numFmtId="165" fontId="16" fillId="3" borderId="66" xfId="0" applyNumberFormat="1" applyFont="1" applyFill="1" applyBorder="1" applyAlignment="1">
      <alignment horizontal="right" vertical="top" wrapText="1"/>
    </xf>
    <xf numFmtId="164" fontId="3" fillId="3" borderId="80" xfId="2" applyFont="1" applyFill="1" applyBorder="1" applyAlignment="1">
      <alignment vertical="top" wrapText="1"/>
    </xf>
  </cellXfs>
  <cellStyles count="4">
    <cellStyle name="Normal" xfId="0" builtinId="0"/>
    <cellStyle name="Porcentagem" xfId="1" builtinId="5"/>
    <cellStyle name="Porcentagem 2" xfId="3" xr:uid="{00000000-0005-0000-0000-000002000000}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6</xdr:col>
      <xdr:colOff>762000</xdr:colOff>
      <xdr:row>1</xdr:row>
      <xdr:rowOff>9525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60960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pt-BR" sz="1400" b="1">
              <a:effectLst/>
              <a:latin typeface="+mn-lt"/>
              <a:ea typeface="+mn-ea"/>
              <a:cs typeface="+mn-cs"/>
            </a:rPr>
            <a:t>                          PREFEITURA MUNICIPAL DE VARGEM BONITA – M. G.</a:t>
          </a:r>
          <a:endParaRPr lang="pt-BR" sz="14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     Av. São Paulo N° 83 – Centro – CEP 37.922-000 – Tel. (37) 3435-1131 Fax (37) 3435-1213...</a:t>
          </a: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                                                     CNPJ N° 16.788.309/0001-28  </a:t>
          </a: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71</xdr:row>
      <xdr:rowOff>114300</xdr:rowOff>
    </xdr:from>
    <xdr:to>
      <xdr:col>8</xdr:col>
      <xdr:colOff>0</xdr:colOff>
      <xdr:row>72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266700</xdr:colOff>
      <xdr:row>0</xdr:row>
      <xdr:rowOff>123825</xdr:rowOff>
    </xdr:from>
    <xdr:to>
      <xdr:col>1</xdr:col>
      <xdr:colOff>590550</xdr:colOff>
      <xdr:row>1</xdr:row>
      <xdr:rowOff>38100</xdr:rowOff>
    </xdr:to>
    <xdr:pic>
      <xdr:nvPicPr>
        <xdr:cNvPr id="5" name="Imagem 4" descr="PMVB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2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23825"/>
          <a:ext cx="685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0</xdr:row>
      <xdr:rowOff>66675</xdr:rowOff>
    </xdr:from>
    <xdr:to>
      <xdr:col>4</xdr:col>
      <xdr:colOff>276225</xdr:colOff>
      <xdr:row>0</xdr:row>
      <xdr:rowOff>704850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447800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LOGOMARCA E TIMBRE DO CONVENENTE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6</xdr:col>
      <xdr:colOff>495300</xdr:colOff>
      <xdr:row>2</xdr:row>
      <xdr:rowOff>88900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9153525" cy="85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42</xdr:row>
      <xdr:rowOff>171450</xdr:rowOff>
    </xdr:from>
    <xdr:to>
      <xdr:col>9</xdr:col>
      <xdr:colOff>837325</xdr:colOff>
      <xdr:row>43</xdr:row>
      <xdr:rowOff>0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7625" y="8696325"/>
          <a:ext cx="132484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xdr:twoCellAnchor>
    <xdr:from>
      <xdr:col>1</xdr:col>
      <xdr:colOff>1153581</xdr:colOff>
      <xdr:row>0</xdr:row>
      <xdr:rowOff>179917</xdr:rowOff>
    </xdr:from>
    <xdr:to>
      <xdr:col>5</xdr:col>
      <xdr:colOff>486832</xdr:colOff>
      <xdr:row>2</xdr:row>
      <xdr:rowOff>56092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 flipH="1">
          <a:off x="2285998" y="179917"/>
          <a:ext cx="6889751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/>
          <a:r>
            <a:rPr lang="pt-BR" sz="1400" b="1">
              <a:effectLst/>
              <a:latin typeface="+mn-lt"/>
              <a:ea typeface="+mn-ea"/>
              <a:cs typeface="+mn-cs"/>
            </a:rPr>
            <a:t>PREFEITURA MUNICIPAL DE VARGEM BONITA – M. G.</a:t>
          </a:r>
          <a:endParaRPr lang="pt-BR" sz="1400">
            <a:effectLst/>
            <a:latin typeface="+mn-lt"/>
            <a:ea typeface="+mn-ea"/>
            <a:cs typeface="+mn-cs"/>
          </a:endParaRPr>
        </a:p>
        <a:p>
          <a:pPr algn="l"/>
          <a:r>
            <a:rPr lang="pt-BR" sz="1200">
              <a:effectLst/>
              <a:latin typeface="+mn-lt"/>
              <a:ea typeface="+mn-ea"/>
              <a:cs typeface="+mn-cs"/>
            </a:rPr>
            <a:t> Av. São Paulo N° 83 – Centro – CEP 37.922-000 – Tel. (37) 3435-1131 Fax (37) 3435-1213.</a:t>
          </a:r>
        </a:p>
        <a:p>
          <a:pPr algn="l"/>
          <a:r>
            <a:rPr lang="pt-BR" sz="1200">
              <a:effectLst/>
              <a:latin typeface="+mn-lt"/>
              <a:ea typeface="+mn-ea"/>
              <a:cs typeface="+mn-cs"/>
            </a:rPr>
            <a:t> CNPJ N° 16.788.309/0001-28     </a:t>
          </a:r>
          <a:endParaRPr lang="pt-BR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84438</xdr:colOff>
      <xdr:row>0</xdr:row>
      <xdr:rowOff>196845</xdr:rowOff>
    </xdr:from>
    <xdr:to>
      <xdr:col>1</xdr:col>
      <xdr:colOff>952500</xdr:colOff>
      <xdr:row>3</xdr:row>
      <xdr:rowOff>30687</xdr:rowOff>
    </xdr:to>
    <xdr:pic>
      <xdr:nvPicPr>
        <xdr:cNvPr id="5" name="Imagem 4" descr="PMVB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2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855" y="196845"/>
          <a:ext cx="868062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6</xdr:row>
      <xdr:rowOff>0</xdr:rowOff>
    </xdr:from>
    <xdr:to>
      <xdr:col>32</xdr:col>
      <xdr:colOff>0</xdr:colOff>
      <xdr:row>6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7496175" y="10382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6</xdr:row>
      <xdr:rowOff>0</xdr:rowOff>
    </xdr:from>
    <xdr:to>
      <xdr:col>39</xdr:col>
      <xdr:colOff>0</xdr:colOff>
      <xdr:row>6</xdr:row>
      <xdr:rowOff>0</xdr:rowOff>
    </xdr:to>
    <xdr:sp macro="" textlink="">
      <xdr:nvSpPr>
        <xdr:cNvPr id="3" name="Desenhando 5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/>
        </xdr:cNvSpPr>
      </xdr:nvSpPr>
      <xdr:spPr bwMode="auto">
        <a:xfrm>
          <a:off x="9029700" y="10382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6</xdr:row>
      <xdr:rowOff>0</xdr:rowOff>
    </xdr:from>
    <xdr:to>
      <xdr:col>39</xdr:col>
      <xdr:colOff>0</xdr:colOff>
      <xdr:row>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9029700" y="1038225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36</xdr:col>
      <xdr:colOff>198124</xdr:colOff>
      <xdr:row>6</xdr:row>
      <xdr:rowOff>0</xdr:rowOff>
    </xdr:to>
    <xdr:sp macro="" textlink="" fLocksText="0">
      <xdr:nvSpPr>
        <xdr:cNvPr id="5" name="Text 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133475" y="1038225"/>
          <a:ext cx="743712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showGridLines="0" showZeros="0" view="pageBreakPreview" topLeftCell="A46" zoomScaleNormal="100" zoomScaleSheetLayoutView="93" workbookViewId="0">
      <selection activeCell="H38" sqref="H38"/>
    </sheetView>
  </sheetViews>
  <sheetFormatPr defaultColWidth="9.140625" defaultRowHeight="12.75" x14ac:dyDescent="0.2"/>
  <cols>
    <col min="1" max="1" width="5.42578125" style="13" bestFit="1" customWidth="1"/>
    <col min="2" max="2" width="12.7109375" style="13" customWidth="1"/>
    <col min="3" max="3" width="48" style="13" customWidth="1"/>
    <col min="4" max="4" width="9.140625" style="13"/>
    <col min="5" max="8" width="12.28515625" style="13" customWidth="1"/>
    <col min="9" max="16384" width="9.140625" style="13"/>
  </cols>
  <sheetData>
    <row r="1" spans="1:10" ht="60.75" customHeight="1" x14ac:dyDescent="0.2">
      <c r="A1" s="250"/>
      <c r="B1" s="250"/>
      <c r="C1" s="249"/>
      <c r="D1" s="249"/>
      <c r="E1" s="249"/>
      <c r="F1" s="249"/>
      <c r="G1" s="249"/>
      <c r="H1" s="249"/>
    </row>
    <row r="2" spans="1:10" ht="15.75" x14ac:dyDescent="0.25">
      <c r="A2" s="267"/>
      <c r="B2" s="267"/>
      <c r="C2" s="267"/>
      <c r="D2" s="267"/>
      <c r="E2" s="267"/>
      <c r="F2" s="267"/>
      <c r="G2" s="267"/>
      <c r="H2" s="267"/>
    </row>
    <row r="3" spans="1:10" ht="3.75" customHeight="1" thickBot="1" x14ac:dyDescent="0.25">
      <c r="A3" s="264"/>
      <c r="B3" s="264"/>
      <c r="C3" s="264"/>
      <c r="D3" s="264"/>
      <c r="E3" s="264"/>
      <c r="F3" s="264"/>
      <c r="G3" s="264"/>
      <c r="H3" s="264"/>
    </row>
    <row r="4" spans="1:10" ht="20.100000000000001" customHeight="1" thickBot="1" x14ac:dyDescent="0.25">
      <c r="A4" s="284" t="s">
        <v>4</v>
      </c>
      <c r="B4" s="285"/>
      <c r="C4" s="285"/>
      <c r="D4" s="285"/>
      <c r="E4" s="285"/>
      <c r="F4" s="285"/>
      <c r="G4" s="285"/>
      <c r="H4" s="286"/>
    </row>
    <row r="5" spans="1:10" ht="3.75" customHeight="1" thickBot="1" x14ac:dyDescent="0.25">
      <c r="A5" s="48"/>
      <c r="B5" s="48"/>
      <c r="C5" s="48"/>
      <c r="D5" s="48"/>
      <c r="E5" s="48"/>
      <c r="F5" s="48"/>
      <c r="G5" s="48"/>
      <c r="H5" s="48"/>
    </row>
    <row r="6" spans="1:10" ht="20.100000000000001" customHeight="1" x14ac:dyDescent="0.2">
      <c r="A6" s="275" t="s">
        <v>81</v>
      </c>
      <c r="B6" s="276"/>
      <c r="C6" s="276"/>
      <c r="D6" s="276"/>
      <c r="E6" s="277"/>
      <c r="F6" s="287" t="s">
        <v>82</v>
      </c>
      <c r="G6" s="288"/>
      <c r="H6" s="289"/>
    </row>
    <row r="7" spans="1:10" ht="20.100000000000001" customHeight="1" x14ac:dyDescent="0.2">
      <c r="A7" s="278" t="s">
        <v>164</v>
      </c>
      <c r="B7" s="279"/>
      <c r="C7" s="279"/>
      <c r="D7" s="279"/>
      <c r="E7" s="280"/>
      <c r="F7" s="272" t="s">
        <v>83</v>
      </c>
      <c r="G7" s="273"/>
      <c r="H7" s="274"/>
    </row>
    <row r="8" spans="1:10" ht="20.100000000000001" customHeight="1" x14ac:dyDescent="0.2">
      <c r="A8" s="254" t="s">
        <v>120</v>
      </c>
      <c r="B8" s="255"/>
      <c r="C8" s="255"/>
      <c r="D8" s="256"/>
      <c r="E8" s="281" t="s">
        <v>12</v>
      </c>
      <c r="F8" s="282"/>
      <c r="G8" s="282"/>
      <c r="H8" s="283"/>
    </row>
    <row r="9" spans="1:10" ht="20.100000000000001" customHeight="1" x14ac:dyDescent="0.2">
      <c r="A9" s="254" t="s">
        <v>174</v>
      </c>
      <c r="B9" s="255"/>
      <c r="C9" s="255"/>
      <c r="D9" s="256"/>
      <c r="E9" s="270" t="s">
        <v>8</v>
      </c>
      <c r="F9" s="268" t="s">
        <v>6</v>
      </c>
      <c r="G9" s="49" t="s">
        <v>84</v>
      </c>
      <c r="H9" s="50" t="s">
        <v>7</v>
      </c>
    </row>
    <row r="10" spans="1:10" ht="20.100000000000001" customHeight="1" thickBot="1" x14ac:dyDescent="0.25">
      <c r="A10" s="257" t="s">
        <v>161</v>
      </c>
      <c r="B10" s="258"/>
      <c r="C10" s="258"/>
      <c r="D10" s="259"/>
      <c r="E10" s="271"/>
      <c r="F10" s="269"/>
      <c r="G10" s="68" t="s">
        <v>178</v>
      </c>
      <c r="H10" s="57">
        <f>'Quadro BDI'!AI9</f>
        <v>0.31427427997821455</v>
      </c>
    </row>
    <row r="11" spans="1:10" ht="3.75" customHeight="1" thickBot="1" x14ac:dyDescent="0.25">
      <c r="A11" s="263"/>
      <c r="B11" s="263"/>
      <c r="C11" s="263"/>
      <c r="D11" s="263"/>
      <c r="E11" s="263"/>
      <c r="F11" s="263"/>
      <c r="G11" s="263"/>
      <c r="H11" s="263"/>
    </row>
    <row r="12" spans="1:10" ht="38.25" x14ac:dyDescent="0.2">
      <c r="A12" s="65" t="s">
        <v>0</v>
      </c>
      <c r="B12" s="66" t="s">
        <v>5</v>
      </c>
      <c r="C12" s="66" t="s">
        <v>1</v>
      </c>
      <c r="D12" s="66" t="s">
        <v>3</v>
      </c>
      <c r="E12" s="66" t="s">
        <v>2</v>
      </c>
      <c r="F12" s="69" t="s">
        <v>180</v>
      </c>
      <c r="G12" s="69" t="s">
        <v>179</v>
      </c>
      <c r="H12" s="67" t="s">
        <v>10</v>
      </c>
    </row>
    <row r="13" spans="1:10" ht="15" customHeight="1" x14ac:dyDescent="0.2">
      <c r="A13" s="70" t="s">
        <v>176</v>
      </c>
      <c r="B13" s="169" t="s">
        <v>27</v>
      </c>
      <c r="C13" s="85" t="s">
        <v>175</v>
      </c>
      <c r="D13" s="71"/>
      <c r="E13" s="72"/>
      <c r="F13" s="73"/>
      <c r="G13" s="73">
        <f t="shared" ref="G13" si="0">ROUND(F13+(F13*$H$10),2)</f>
        <v>0</v>
      </c>
      <c r="H13" s="74">
        <f t="shared" ref="H13" si="1">ROUND((E13*G13),2)</f>
        <v>0</v>
      </c>
      <c r="J13" s="13">
        <v>0</v>
      </c>
    </row>
    <row r="14" spans="1:10" ht="36" customHeight="1" x14ac:dyDescent="0.2">
      <c r="A14" s="75" t="s">
        <v>26</v>
      </c>
      <c r="B14" s="104" t="s">
        <v>30</v>
      </c>
      <c r="C14" s="64" t="s">
        <v>85</v>
      </c>
      <c r="D14" s="86" t="s">
        <v>122</v>
      </c>
      <c r="E14" s="87">
        <v>1</v>
      </c>
      <c r="F14" s="76">
        <v>1073.06</v>
      </c>
      <c r="G14" s="76">
        <f>ROUND(F14*(1+$H$10),2)</f>
        <v>1410.3</v>
      </c>
      <c r="H14" s="77">
        <v>1410.32</v>
      </c>
    </row>
    <row r="15" spans="1:10" ht="15" customHeight="1" x14ac:dyDescent="0.2">
      <c r="A15" s="75" t="s">
        <v>29</v>
      </c>
      <c r="B15" s="105" t="s">
        <v>86</v>
      </c>
      <c r="C15" s="63" t="s">
        <v>87</v>
      </c>
      <c r="D15" s="88" t="s">
        <v>88</v>
      </c>
      <c r="E15" s="89">
        <f>'Memória de Cálculo'!J3</f>
        <v>70.880454749999998</v>
      </c>
      <c r="F15" s="73">
        <v>6.67</v>
      </c>
      <c r="G15" s="76">
        <f>ROUND(F15*(1+$H$10),2)</f>
        <v>8.77</v>
      </c>
      <c r="H15" s="77">
        <f t="shared" ref="H15:H57" si="2">ROUND(G15*E15,2)</f>
        <v>621.62</v>
      </c>
    </row>
    <row r="16" spans="1:10" ht="15" customHeight="1" x14ac:dyDescent="0.2">
      <c r="A16" s="70"/>
      <c r="B16" s="106"/>
      <c r="C16" s="94" t="s">
        <v>185</v>
      </c>
      <c r="D16" s="82"/>
      <c r="E16" s="72"/>
      <c r="F16" s="73"/>
      <c r="G16" s="76">
        <f t="shared" ref="G16:G59" si="3">ROUND(F16*(1+$H$10),2)</f>
        <v>0</v>
      </c>
      <c r="H16" s="96">
        <f>SUM(H14:H15)</f>
        <v>2031.94</v>
      </c>
    </row>
    <row r="17" spans="1:8" ht="15" customHeight="1" x14ac:dyDescent="0.2">
      <c r="A17" s="70" t="s">
        <v>118</v>
      </c>
      <c r="B17" s="107" t="s">
        <v>219</v>
      </c>
      <c r="C17" s="85" t="s">
        <v>181</v>
      </c>
      <c r="D17" s="95"/>
      <c r="E17" s="72"/>
      <c r="F17" s="73"/>
      <c r="G17" s="76">
        <f t="shared" si="3"/>
        <v>0</v>
      </c>
      <c r="H17" s="77">
        <f t="shared" si="2"/>
        <v>0</v>
      </c>
    </row>
    <row r="18" spans="1:8" ht="15" customHeight="1" x14ac:dyDescent="0.2">
      <c r="A18" s="78" t="s">
        <v>35</v>
      </c>
      <c r="B18" s="105" t="s">
        <v>89</v>
      </c>
      <c r="C18" s="60" t="s">
        <v>90</v>
      </c>
      <c r="D18" s="88" t="s">
        <v>91</v>
      </c>
      <c r="E18" s="89">
        <f>'Memória de Cálculo'!J8</f>
        <v>21.264136425</v>
      </c>
      <c r="F18" s="79">
        <v>40.770000000000003</v>
      </c>
      <c r="G18" s="76">
        <f t="shared" si="3"/>
        <v>53.58</v>
      </c>
      <c r="H18" s="77">
        <f t="shared" si="2"/>
        <v>1139.33</v>
      </c>
    </row>
    <row r="19" spans="1:8" ht="15" customHeight="1" x14ac:dyDescent="0.2">
      <c r="A19" s="78" t="s">
        <v>36</v>
      </c>
      <c r="B19" s="105" t="s">
        <v>92</v>
      </c>
      <c r="C19" s="60" t="s">
        <v>93</v>
      </c>
      <c r="D19" s="88" t="s">
        <v>88</v>
      </c>
      <c r="E19" s="80">
        <f>'Memória de Cálculo'!J9</f>
        <v>70.880454749999998</v>
      </c>
      <c r="F19" s="80">
        <v>13.79</v>
      </c>
      <c r="G19" s="76">
        <f t="shared" si="3"/>
        <v>18.12</v>
      </c>
      <c r="H19" s="77">
        <f t="shared" si="2"/>
        <v>1284.3499999999999</v>
      </c>
    </row>
    <row r="20" spans="1:8" ht="15" customHeight="1" x14ac:dyDescent="0.2">
      <c r="A20" s="78" t="s">
        <v>37</v>
      </c>
      <c r="B20" s="105" t="s">
        <v>94</v>
      </c>
      <c r="C20" s="60" t="s">
        <v>123</v>
      </c>
      <c r="D20" s="88" t="s">
        <v>91</v>
      </c>
      <c r="E20" s="80">
        <f>'Memória de Cálculo'!J10</f>
        <v>83.638936604999998</v>
      </c>
      <c r="F20" s="79">
        <v>40.770000000000003</v>
      </c>
      <c r="G20" s="76">
        <f t="shared" si="3"/>
        <v>53.58</v>
      </c>
      <c r="H20" s="77">
        <f t="shared" si="2"/>
        <v>4481.37</v>
      </c>
    </row>
    <row r="21" spans="1:8" ht="15" customHeight="1" x14ac:dyDescent="0.2">
      <c r="A21" s="70"/>
      <c r="B21" s="106"/>
      <c r="C21" s="94" t="s">
        <v>185</v>
      </c>
      <c r="D21" s="82"/>
      <c r="E21" s="72"/>
      <c r="F21" s="73"/>
      <c r="G21" s="76">
        <f t="shared" si="3"/>
        <v>0</v>
      </c>
      <c r="H21" s="96">
        <f>SUM(H18:H20)</f>
        <v>6905.0499999999993</v>
      </c>
    </row>
    <row r="22" spans="1:8" ht="15" customHeight="1" x14ac:dyDescent="0.2">
      <c r="A22" s="70" t="s">
        <v>117</v>
      </c>
      <c r="B22" s="108" t="s">
        <v>127</v>
      </c>
      <c r="C22" s="62" t="s">
        <v>124</v>
      </c>
      <c r="D22" s="90"/>
      <c r="E22" s="79"/>
      <c r="F22" s="79"/>
      <c r="G22" s="76">
        <f t="shared" si="3"/>
        <v>0</v>
      </c>
      <c r="H22" s="77">
        <f t="shared" si="2"/>
        <v>0</v>
      </c>
    </row>
    <row r="23" spans="1:8" ht="24" customHeight="1" x14ac:dyDescent="0.2">
      <c r="A23" s="78" t="s">
        <v>66</v>
      </c>
      <c r="B23" s="105" t="s">
        <v>128</v>
      </c>
      <c r="C23" s="60" t="s">
        <v>125</v>
      </c>
      <c r="D23" s="88" t="s">
        <v>88</v>
      </c>
      <c r="E23" s="80">
        <f>'Memória de Cálculo'!K14</f>
        <v>59.688804000000005</v>
      </c>
      <c r="F23" s="79">
        <v>72.06</v>
      </c>
      <c r="G23" s="76">
        <f t="shared" si="3"/>
        <v>94.71</v>
      </c>
      <c r="H23" s="77">
        <f t="shared" si="2"/>
        <v>5653.13</v>
      </c>
    </row>
    <row r="24" spans="1:8" ht="24" customHeight="1" x14ac:dyDescent="0.2">
      <c r="A24" s="78" t="s">
        <v>119</v>
      </c>
      <c r="B24" s="105" t="s">
        <v>177</v>
      </c>
      <c r="C24" s="60" t="s">
        <v>126</v>
      </c>
      <c r="D24" s="88" t="s">
        <v>91</v>
      </c>
      <c r="E24" s="80">
        <f>'Memória de Cálculo'!J15</f>
        <v>8.9533205999999996</v>
      </c>
      <c r="F24" s="79">
        <v>281.95</v>
      </c>
      <c r="G24" s="76">
        <f t="shared" si="3"/>
        <v>370.56</v>
      </c>
      <c r="H24" s="77">
        <f t="shared" si="2"/>
        <v>3317.74</v>
      </c>
    </row>
    <row r="25" spans="1:8" ht="15" customHeight="1" x14ac:dyDescent="0.2">
      <c r="A25" s="70"/>
      <c r="B25" s="106"/>
      <c r="C25" s="94" t="s">
        <v>185</v>
      </c>
      <c r="D25" s="82"/>
      <c r="E25" s="72"/>
      <c r="F25" s="73"/>
      <c r="G25" s="76">
        <f t="shared" si="3"/>
        <v>0</v>
      </c>
      <c r="H25" s="96">
        <f>SUM(H23:H24)</f>
        <v>8970.869999999999</v>
      </c>
    </row>
    <row r="26" spans="1:8" ht="15" customHeight="1" x14ac:dyDescent="0.2">
      <c r="A26" s="70" t="s">
        <v>106</v>
      </c>
      <c r="B26" s="106" t="s">
        <v>130</v>
      </c>
      <c r="C26" s="62" t="s">
        <v>129</v>
      </c>
      <c r="D26" s="90"/>
      <c r="E26" s="79"/>
      <c r="F26" s="79"/>
      <c r="G26" s="76">
        <f t="shared" si="3"/>
        <v>0</v>
      </c>
      <c r="H26" s="77">
        <f t="shared" si="2"/>
        <v>0</v>
      </c>
    </row>
    <row r="27" spans="1:8" ht="24" customHeight="1" x14ac:dyDescent="0.2">
      <c r="A27" s="78" t="s">
        <v>72</v>
      </c>
      <c r="B27" s="105" t="s">
        <v>162</v>
      </c>
      <c r="C27" s="60" t="s">
        <v>125</v>
      </c>
      <c r="D27" s="88" t="s">
        <v>88</v>
      </c>
      <c r="E27" s="80">
        <f>'Memória de Cálculo'!K18</f>
        <v>14.520000000000001</v>
      </c>
      <c r="F27" s="79">
        <v>61.99</v>
      </c>
      <c r="G27" s="76">
        <f t="shared" si="3"/>
        <v>81.47</v>
      </c>
      <c r="H27" s="77">
        <f t="shared" si="2"/>
        <v>1182.94</v>
      </c>
    </row>
    <row r="28" spans="1:8" ht="15" customHeight="1" x14ac:dyDescent="0.2">
      <c r="A28" s="78" t="s">
        <v>107</v>
      </c>
      <c r="B28" s="105" t="s">
        <v>190</v>
      </c>
      <c r="C28" s="60" t="s">
        <v>131</v>
      </c>
      <c r="D28" s="88" t="s">
        <v>91</v>
      </c>
      <c r="E28" s="80">
        <f>'Memória de Cálculo'!J19</f>
        <v>0.54449999999999998</v>
      </c>
      <c r="F28" s="79">
        <v>312.49</v>
      </c>
      <c r="G28" s="76">
        <f t="shared" si="3"/>
        <v>410.7</v>
      </c>
      <c r="H28" s="77">
        <f t="shared" si="2"/>
        <v>223.63</v>
      </c>
    </row>
    <row r="29" spans="1:8" ht="15" customHeight="1" x14ac:dyDescent="0.2">
      <c r="A29" s="78" t="s">
        <v>186</v>
      </c>
      <c r="B29" s="105" t="s">
        <v>191</v>
      </c>
      <c r="C29" s="60" t="s">
        <v>132</v>
      </c>
      <c r="D29" s="88" t="s">
        <v>163</v>
      </c>
      <c r="E29" s="80">
        <f>'Memória de Cálculo'!O21</f>
        <v>96.993600000000015</v>
      </c>
      <c r="F29" s="79">
        <v>7.5</v>
      </c>
      <c r="G29" s="76">
        <f t="shared" si="3"/>
        <v>9.86</v>
      </c>
      <c r="H29" s="77">
        <f t="shared" si="2"/>
        <v>956.36</v>
      </c>
    </row>
    <row r="30" spans="1:8" ht="15" customHeight="1" x14ac:dyDescent="0.2">
      <c r="A30" s="70"/>
      <c r="B30" s="106"/>
      <c r="C30" s="94" t="s">
        <v>185</v>
      </c>
      <c r="D30" s="82"/>
      <c r="E30" s="72"/>
      <c r="F30" s="73"/>
      <c r="G30" s="76">
        <f t="shared" si="3"/>
        <v>0</v>
      </c>
      <c r="H30" s="96">
        <f>SUM(H27:H29)</f>
        <v>2362.9300000000003</v>
      </c>
    </row>
    <row r="31" spans="1:8" ht="15" customHeight="1" x14ac:dyDescent="0.2">
      <c r="A31" s="70" t="s">
        <v>165</v>
      </c>
      <c r="B31" s="106" t="s">
        <v>135</v>
      </c>
      <c r="C31" s="62" t="s">
        <v>155</v>
      </c>
      <c r="D31" s="90"/>
      <c r="E31" s="79"/>
      <c r="F31" s="79"/>
      <c r="G31" s="76">
        <f t="shared" si="3"/>
        <v>0</v>
      </c>
      <c r="H31" s="77">
        <f t="shared" si="2"/>
        <v>0</v>
      </c>
    </row>
    <row r="32" spans="1:8" ht="24" customHeight="1" x14ac:dyDescent="0.2">
      <c r="A32" s="78" t="s">
        <v>166</v>
      </c>
      <c r="B32" s="105" t="s">
        <v>134</v>
      </c>
      <c r="C32" s="60" t="s">
        <v>133</v>
      </c>
      <c r="D32" s="88" t="s">
        <v>88</v>
      </c>
      <c r="E32" s="80">
        <f>'Memória de Cálculo'!J24</f>
        <v>16.414421100000002</v>
      </c>
      <c r="F32" s="80">
        <v>41.14</v>
      </c>
      <c r="G32" s="76">
        <f t="shared" si="3"/>
        <v>54.07</v>
      </c>
      <c r="H32" s="77">
        <f t="shared" si="2"/>
        <v>887.53</v>
      </c>
    </row>
    <row r="33" spans="1:8" ht="24" customHeight="1" x14ac:dyDescent="0.2">
      <c r="A33" s="78" t="s">
        <v>167</v>
      </c>
      <c r="B33" s="105" t="s">
        <v>97</v>
      </c>
      <c r="C33" s="60" t="s">
        <v>156</v>
      </c>
      <c r="D33" s="88" t="s">
        <v>88</v>
      </c>
      <c r="E33" s="80">
        <f>'Memória de Cálculo'!J25</f>
        <v>32.828842200000004</v>
      </c>
      <c r="F33" s="79">
        <v>5.24</v>
      </c>
      <c r="G33" s="76">
        <f t="shared" si="3"/>
        <v>6.89</v>
      </c>
      <c r="H33" s="77">
        <f t="shared" si="2"/>
        <v>226.19</v>
      </c>
    </row>
    <row r="34" spans="1:8" ht="15" customHeight="1" x14ac:dyDescent="0.2">
      <c r="A34" s="78" t="s">
        <v>168</v>
      </c>
      <c r="B34" s="105" t="s">
        <v>158</v>
      </c>
      <c r="C34" s="60" t="s">
        <v>157</v>
      </c>
      <c r="D34" s="88" t="s">
        <v>88</v>
      </c>
      <c r="E34" s="80">
        <f>'Memória de Cálculo'!J26</f>
        <v>32.828842200000004</v>
      </c>
      <c r="F34" s="79">
        <v>26.4</v>
      </c>
      <c r="G34" s="76">
        <f t="shared" si="3"/>
        <v>34.700000000000003</v>
      </c>
      <c r="H34" s="77">
        <f t="shared" si="2"/>
        <v>1139.1600000000001</v>
      </c>
    </row>
    <row r="35" spans="1:8" ht="15" customHeight="1" x14ac:dyDescent="0.2">
      <c r="A35" s="70"/>
      <c r="B35" s="106"/>
      <c r="C35" s="94" t="s">
        <v>185</v>
      </c>
      <c r="D35" s="82"/>
      <c r="E35" s="72"/>
      <c r="F35" s="73"/>
      <c r="G35" s="76">
        <f t="shared" si="3"/>
        <v>0</v>
      </c>
      <c r="H35" s="96">
        <f>SUM(H32:H34)</f>
        <v>2252.88</v>
      </c>
    </row>
    <row r="36" spans="1:8" ht="15" customHeight="1" x14ac:dyDescent="0.2">
      <c r="A36" s="70" t="s">
        <v>108</v>
      </c>
      <c r="B36" s="106" t="s">
        <v>138</v>
      </c>
      <c r="C36" s="62" t="s">
        <v>136</v>
      </c>
      <c r="D36" s="90"/>
      <c r="E36" s="79"/>
      <c r="F36" s="79"/>
      <c r="G36" s="76">
        <f t="shared" si="3"/>
        <v>0</v>
      </c>
      <c r="H36" s="77">
        <f t="shared" si="2"/>
        <v>0</v>
      </c>
    </row>
    <row r="37" spans="1:8" ht="15" customHeight="1" x14ac:dyDescent="0.2">
      <c r="A37" s="78" t="s">
        <v>109</v>
      </c>
      <c r="B37" s="105" t="s">
        <v>139</v>
      </c>
      <c r="C37" s="60" t="s">
        <v>137</v>
      </c>
      <c r="D37" s="88" t="s">
        <v>91</v>
      </c>
      <c r="E37" s="79">
        <v>0.33</v>
      </c>
      <c r="F37" s="81">
        <v>1666.73</v>
      </c>
      <c r="G37" s="76">
        <f t="shared" si="3"/>
        <v>2190.54</v>
      </c>
      <c r="H37" s="77">
        <f t="shared" si="2"/>
        <v>722.88</v>
      </c>
    </row>
    <row r="38" spans="1:8" ht="15" customHeight="1" x14ac:dyDescent="0.2">
      <c r="A38" s="70"/>
      <c r="B38" s="106"/>
      <c r="C38" s="94" t="s">
        <v>185</v>
      </c>
      <c r="D38" s="82"/>
      <c r="E38" s="72"/>
      <c r="F38" s="73"/>
      <c r="G38" s="76">
        <f t="shared" si="3"/>
        <v>0</v>
      </c>
      <c r="H38" s="96">
        <f>SUM(H37:H37)</f>
        <v>722.88</v>
      </c>
    </row>
    <row r="39" spans="1:8" ht="15" customHeight="1" x14ac:dyDescent="0.2">
      <c r="A39" s="70" t="s">
        <v>111</v>
      </c>
      <c r="B39" s="106" t="s">
        <v>143</v>
      </c>
      <c r="C39" s="62" t="s">
        <v>142</v>
      </c>
      <c r="D39" s="90"/>
      <c r="E39" s="79"/>
      <c r="F39" s="79"/>
      <c r="G39" s="76">
        <f t="shared" si="3"/>
        <v>0</v>
      </c>
      <c r="H39" s="77">
        <f t="shared" si="2"/>
        <v>0</v>
      </c>
    </row>
    <row r="40" spans="1:8" ht="24" customHeight="1" x14ac:dyDescent="0.2">
      <c r="A40" s="78" t="s">
        <v>112</v>
      </c>
      <c r="B40" s="105" t="s">
        <v>192</v>
      </c>
      <c r="C40" s="60" t="s">
        <v>144</v>
      </c>
      <c r="D40" s="88" t="s">
        <v>88</v>
      </c>
      <c r="E40" s="80">
        <f>'Memória de Cálculo'!J35</f>
        <v>70.880454749999998</v>
      </c>
      <c r="F40" s="79">
        <v>109.18</v>
      </c>
      <c r="G40" s="76">
        <f t="shared" si="3"/>
        <v>143.49</v>
      </c>
      <c r="H40" s="77">
        <f t="shared" si="2"/>
        <v>10170.64</v>
      </c>
    </row>
    <row r="41" spans="1:8" ht="15" customHeight="1" x14ac:dyDescent="0.2">
      <c r="A41" s="78" t="s">
        <v>169</v>
      </c>
      <c r="B41" s="105" t="s">
        <v>146</v>
      </c>
      <c r="C41" s="60" t="s">
        <v>145</v>
      </c>
      <c r="D41" s="88" t="s">
        <v>88</v>
      </c>
      <c r="E41" s="80">
        <f>'Memória de Cálculo'!J36</f>
        <v>70.880454749999998</v>
      </c>
      <c r="F41" s="79">
        <v>48.33</v>
      </c>
      <c r="G41" s="76">
        <f t="shared" si="3"/>
        <v>63.52</v>
      </c>
      <c r="H41" s="77">
        <f t="shared" si="2"/>
        <v>4502.33</v>
      </c>
    </row>
    <row r="42" spans="1:8" ht="15" customHeight="1" x14ac:dyDescent="0.2">
      <c r="A42" s="70"/>
      <c r="B42" s="106"/>
      <c r="C42" s="94" t="s">
        <v>185</v>
      </c>
      <c r="D42" s="82"/>
      <c r="E42" s="72"/>
      <c r="F42" s="73"/>
      <c r="G42" s="76">
        <f t="shared" si="3"/>
        <v>0</v>
      </c>
      <c r="H42" s="96">
        <f>SUM(H40:H41)</f>
        <v>14672.97</v>
      </c>
    </row>
    <row r="43" spans="1:8" ht="15" customHeight="1" x14ac:dyDescent="0.2">
      <c r="A43" s="70" t="s">
        <v>113</v>
      </c>
      <c r="B43" s="109" t="s">
        <v>149</v>
      </c>
      <c r="C43" s="85" t="s">
        <v>182</v>
      </c>
      <c r="D43" s="82"/>
      <c r="E43" s="72"/>
      <c r="F43" s="73"/>
      <c r="G43" s="76">
        <f t="shared" si="3"/>
        <v>0</v>
      </c>
      <c r="H43" s="77">
        <f t="shared" si="2"/>
        <v>0</v>
      </c>
    </row>
    <row r="44" spans="1:8" ht="24" customHeight="1" x14ac:dyDescent="0.2">
      <c r="A44" s="78" t="s">
        <v>114</v>
      </c>
      <c r="B44" s="105" t="s">
        <v>193</v>
      </c>
      <c r="C44" s="60" t="s">
        <v>150</v>
      </c>
      <c r="D44" s="88" t="s">
        <v>88</v>
      </c>
      <c r="E44" s="87">
        <f>'Memória de Cálculo'!J41</f>
        <v>70.880454749999998</v>
      </c>
      <c r="F44" s="79">
        <v>25.57</v>
      </c>
      <c r="G44" s="76">
        <f t="shared" si="3"/>
        <v>33.61</v>
      </c>
      <c r="H44" s="77">
        <f t="shared" si="2"/>
        <v>2382.29</v>
      </c>
    </row>
    <row r="45" spans="1:8" ht="24" customHeight="1" x14ac:dyDescent="0.2">
      <c r="A45" s="78" t="s">
        <v>170</v>
      </c>
      <c r="B45" s="105" t="s">
        <v>147</v>
      </c>
      <c r="C45" s="60" t="s">
        <v>148</v>
      </c>
      <c r="D45" s="88" t="s">
        <v>88</v>
      </c>
      <c r="E45" s="91">
        <f>'Memória de Cálculo'!J42</f>
        <v>70.880454749999998</v>
      </c>
      <c r="F45" s="79">
        <v>71.760000000000005</v>
      </c>
      <c r="G45" s="76">
        <f t="shared" si="3"/>
        <v>94.31</v>
      </c>
      <c r="H45" s="77">
        <f t="shared" si="2"/>
        <v>6684.74</v>
      </c>
    </row>
    <row r="46" spans="1:8" ht="15" customHeight="1" x14ac:dyDescent="0.2">
      <c r="A46" s="78" t="s">
        <v>187</v>
      </c>
      <c r="B46" s="105" t="s">
        <v>152</v>
      </c>
      <c r="C46" s="60" t="s">
        <v>151</v>
      </c>
      <c r="D46" s="88" t="s">
        <v>101</v>
      </c>
      <c r="E46" s="91">
        <f>'Memória de Cálculo'!J43</f>
        <v>14.922201000000001</v>
      </c>
      <c r="F46" s="79">
        <v>12.98</v>
      </c>
      <c r="G46" s="76">
        <f t="shared" si="3"/>
        <v>17.059999999999999</v>
      </c>
      <c r="H46" s="77">
        <f t="shared" si="2"/>
        <v>254.57</v>
      </c>
    </row>
    <row r="47" spans="1:8" ht="15" customHeight="1" x14ac:dyDescent="0.2">
      <c r="A47" s="78" t="s">
        <v>188</v>
      </c>
      <c r="B47" s="105" t="s">
        <v>154</v>
      </c>
      <c r="C47" s="60" t="s">
        <v>153</v>
      </c>
      <c r="D47" s="88" t="s">
        <v>88</v>
      </c>
      <c r="E47" s="91">
        <f>'Memória de Cálculo'!J44</f>
        <v>4.476</v>
      </c>
      <c r="F47" s="79">
        <v>265.74</v>
      </c>
      <c r="G47" s="76">
        <f t="shared" si="3"/>
        <v>349.26</v>
      </c>
      <c r="H47" s="77">
        <f t="shared" si="2"/>
        <v>1563.29</v>
      </c>
    </row>
    <row r="48" spans="1:8" ht="15" customHeight="1" x14ac:dyDescent="0.2">
      <c r="A48" s="70"/>
      <c r="B48" s="106"/>
      <c r="C48" s="94" t="s">
        <v>185</v>
      </c>
      <c r="D48" s="82"/>
      <c r="E48" s="72"/>
      <c r="F48" s="73"/>
      <c r="G48" s="76">
        <f t="shared" si="3"/>
        <v>0</v>
      </c>
      <c r="H48" s="96">
        <f>SUM(H44:H47)</f>
        <v>10884.89</v>
      </c>
    </row>
    <row r="49" spans="1:8" ht="15" customHeight="1" x14ac:dyDescent="0.2">
      <c r="A49" s="70" t="s">
        <v>171</v>
      </c>
      <c r="B49" s="106" t="s">
        <v>196</v>
      </c>
      <c r="C49" s="92" t="s">
        <v>183</v>
      </c>
      <c r="D49" s="82"/>
      <c r="E49" s="72"/>
      <c r="F49" s="73"/>
      <c r="G49" s="76">
        <f t="shared" si="3"/>
        <v>0</v>
      </c>
      <c r="H49" s="77">
        <f t="shared" si="2"/>
        <v>0</v>
      </c>
    </row>
    <row r="50" spans="1:8" ht="15" customHeight="1" x14ac:dyDescent="0.2">
      <c r="A50" s="78" t="s">
        <v>247</v>
      </c>
      <c r="B50" s="105" t="s">
        <v>98</v>
      </c>
      <c r="C50" s="60" t="s">
        <v>99</v>
      </c>
      <c r="D50" s="86" t="s">
        <v>88</v>
      </c>
      <c r="E50" s="80">
        <f>'Memória de Cálculo'!J48</f>
        <v>32.828842200000004</v>
      </c>
      <c r="F50" s="73">
        <v>10.42</v>
      </c>
      <c r="G50" s="76">
        <f t="shared" si="3"/>
        <v>13.69</v>
      </c>
      <c r="H50" s="77">
        <f t="shared" si="2"/>
        <v>449.43</v>
      </c>
    </row>
    <row r="51" spans="1:8" ht="15" customHeight="1" x14ac:dyDescent="0.2">
      <c r="A51" s="70"/>
      <c r="B51" s="106"/>
      <c r="C51" s="94" t="s">
        <v>185</v>
      </c>
      <c r="D51" s="82"/>
      <c r="E51" s="72"/>
      <c r="F51" s="73"/>
      <c r="G51" s="76">
        <f t="shared" si="3"/>
        <v>0</v>
      </c>
      <c r="H51" s="96">
        <f>SUM(H50)</f>
        <v>449.43</v>
      </c>
    </row>
    <row r="52" spans="1:8" ht="15" customHeight="1" x14ac:dyDescent="0.2">
      <c r="A52" s="70" t="s">
        <v>115</v>
      </c>
      <c r="B52" s="110" t="s">
        <v>71</v>
      </c>
      <c r="C52" s="85" t="s">
        <v>197</v>
      </c>
      <c r="D52" s="82"/>
      <c r="E52" s="72"/>
      <c r="F52" s="73"/>
      <c r="G52" s="76">
        <f t="shared" si="3"/>
        <v>0</v>
      </c>
      <c r="H52" s="77">
        <f t="shared" si="2"/>
        <v>0</v>
      </c>
    </row>
    <row r="53" spans="1:8" ht="36.75" customHeight="1" x14ac:dyDescent="0.2">
      <c r="A53" s="78" t="s">
        <v>116</v>
      </c>
      <c r="B53" s="111" t="s">
        <v>195</v>
      </c>
      <c r="C53" s="243" t="s">
        <v>194</v>
      </c>
      <c r="D53" s="244" t="s">
        <v>122</v>
      </c>
      <c r="E53" s="245"/>
      <c r="F53" s="290" t="s">
        <v>220</v>
      </c>
      <c r="G53" s="291"/>
      <c r="H53" s="292"/>
    </row>
    <row r="54" spans="1:8" ht="24" customHeight="1" x14ac:dyDescent="0.2">
      <c r="A54" s="78" t="s">
        <v>248</v>
      </c>
      <c r="B54" s="111" t="s">
        <v>100</v>
      </c>
      <c r="C54" s="60" t="s">
        <v>121</v>
      </c>
      <c r="D54" s="88" t="s">
        <v>101</v>
      </c>
      <c r="E54" s="91">
        <f>'Memória de Cálculo'!J53</f>
        <v>60</v>
      </c>
      <c r="F54" s="73">
        <v>347.22</v>
      </c>
      <c r="G54" s="76">
        <f t="shared" si="3"/>
        <v>456.34</v>
      </c>
      <c r="H54" s="77">
        <f t="shared" si="2"/>
        <v>27380.400000000001</v>
      </c>
    </row>
    <row r="55" spans="1:8" ht="24" customHeight="1" x14ac:dyDescent="0.2">
      <c r="A55" s="78" t="s">
        <v>249</v>
      </c>
      <c r="B55" s="105" t="s">
        <v>159</v>
      </c>
      <c r="C55" s="60" t="s">
        <v>160</v>
      </c>
      <c r="D55" s="88" t="s">
        <v>88</v>
      </c>
      <c r="E55" s="91">
        <f>'Memória de Cálculo'!J54</f>
        <v>80.579885400000009</v>
      </c>
      <c r="F55" s="73">
        <v>34.14</v>
      </c>
      <c r="G55" s="76">
        <f t="shared" si="3"/>
        <v>44.87</v>
      </c>
      <c r="H55" s="77">
        <f t="shared" si="2"/>
        <v>3615.62</v>
      </c>
    </row>
    <row r="56" spans="1:8" ht="15" customHeight="1" x14ac:dyDescent="0.2">
      <c r="A56" s="70"/>
      <c r="B56" s="106"/>
      <c r="C56" s="94" t="s">
        <v>185</v>
      </c>
      <c r="D56" s="82"/>
      <c r="E56" s="72"/>
      <c r="F56" s="73"/>
      <c r="G56" s="76">
        <f t="shared" si="3"/>
        <v>0</v>
      </c>
      <c r="H56" s="96">
        <f>SUM(H53:H55)</f>
        <v>30996.02</v>
      </c>
    </row>
    <row r="57" spans="1:8" ht="15" customHeight="1" x14ac:dyDescent="0.2">
      <c r="A57" s="84" t="s">
        <v>172</v>
      </c>
      <c r="B57" s="106" t="s">
        <v>198</v>
      </c>
      <c r="C57" s="92" t="s">
        <v>184</v>
      </c>
      <c r="D57" s="82"/>
      <c r="E57" s="72"/>
      <c r="F57" s="73"/>
      <c r="G57" s="76">
        <f t="shared" si="3"/>
        <v>0</v>
      </c>
      <c r="H57" s="77">
        <f t="shared" si="2"/>
        <v>0</v>
      </c>
    </row>
    <row r="58" spans="1:8" ht="15" customHeight="1" x14ac:dyDescent="0.2">
      <c r="A58" s="78" t="s">
        <v>173</v>
      </c>
      <c r="B58" s="105" t="s">
        <v>102</v>
      </c>
      <c r="C58" s="60" t="s">
        <v>103</v>
      </c>
      <c r="D58" s="88" t="s">
        <v>88</v>
      </c>
      <c r="E58" s="242">
        <f>'Memória de Cálculo'!J58</f>
        <v>151.46034015000001</v>
      </c>
      <c r="F58" s="73">
        <v>4.08</v>
      </c>
      <c r="G58" s="76">
        <f t="shared" si="3"/>
        <v>5.36</v>
      </c>
      <c r="H58" s="77">
        <v>812.04</v>
      </c>
    </row>
    <row r="59" spans="1:8" ht="15" customHeight="1" thickBot="1" x14ac:dyDescent="0.25">
      <c r="A59" s="98"/>
      <c r="B59" s="99"/>
      <c r="C59" s="100" t="s">
        <v>185</v>
      </c>
      <c r="D59" s="101"/>
      <c r="E59" s="102"/>
      <c r="F59" s="83"/>
      <c r="G59" s="97">
        <f t="shared" si="3"/>
        <v>0</v>
      </c>
      <c r="H59" s="103">
        <f>SUM(H58)</f>
        <v>812.04</v>
      </c>
    </row>
    <row r="60" spans="1:8" ht="18" customHeight="1" thickBot="1" x14ac:dyDescent="0.25">
      <c r="A60" s="260" t="s">
        <v>75</v>
      </c>
      <c r="B60" s="261"/>
      <c r="C60" s="261"/>
      <c r="D60" s="261"/>
      <c r="E60" s="261"/>
      <c r="F60" s="261"/>
      <c r="G60" s="262"/>
      <c r="H60" s="61">
        <f>SUM(H16,H21,H25,H30,H35,H38,H42,H48,H51,H56,H59)</f>
        <v>81061.899999999994</v>
      </c>
    </row>
    <row r="61" spans="1:8" ht="14.25" customHeight="1" x14ac:dyDescent="0.2">
      <c r="A61" s="51"/>
      <c r="B61" s="51"/>
      <c r="C61" s="51"/>
      <c r="D61" s="51"/>
      <c r="E61" s="51"/>
      <c r="F61" s="51"/>
      <c r="G61" s="51"/>
      <c r="H61" s="52"/>
    </row>
    <row r="62" spans="1:8" ht="11.25" customHeight="1" x14ac:dyDescent="0.2">
      <c r="A62" s="53"/>
      <c r="B62" s="53"/>
      <c r="C62" s="53"/>
      <c r="D62" s="53"/>
      <c r="E62" s="53"/>
      <c r="F62" s="53"/>
      <c r="G62" s="53"/>
      <c r="H62" s="53"/>
    </row>
    <row r="63" spans="1:8" ht="11.25" customHeight="1" x14ac:dyDescent="0.2">
      <c r="A63" s="53"/>
      <c r="B63" s="253"/>
      <c r="C63" s="253"/>
      <c r="D63" s="53"/>
      <c r="E63" s="253"/>
      <c r="F63" s="253"/>
      <c r="G63" s="54"/>
      <c r="H63" s="53"/>
    </row>
    <row r="64" spans="1:8" x14ac:dyDescent="0.2">
      <c r="A64" s="55"/>
      <c r="B64" s="251" t="s">
        <v>104</v>
      </c>
      <c r="C64" s="251"/>
      <c r="D64" s="55"/>
      <c r="E64" s="252" t="s">
        <v>105</v>
      </c>
      <c r="F64" s="252"/>
      <c r="G64" s="56"/>
      <c r="H64" s="55"/>
    </row>
    <row r="65" spans="1:8" hidden="1" x14ac:dyDescent="0.2"/>
    <row r="68" spans="1:8" ht="11.25" customHeight="1" x14ac:dyDescent="0.2">
      <c r="A68" s="53"/>
      <c r="B68" s="253"/>
      <c r="C68" s="253"/>
      <c r="D68" s="53"/>
      <c r="E68" s="265"/>
      <c r="F68" s="265"/>
      <c r="G68" s="54"/>
      <c r="H68" s="53"/>
    </row>
    <row r="69" spans="1:8" x14ac:dyDescent="0.2">
      <c r="A69" s="55"/>
      <c r="B69" s="266" t="s">
        <v>80</v>
      </c>
      <c r="C69" s="251"/>
      <c r="D69" s="55"/>
      <c r="E69" s="252"/>
      <c r="F69" s="252"/>
      <c r="G69" s="56"/>
      <c r="H69" s="55"/>
    </row>
    <row r="70" spans="1:8" ht="12" customHeight="1" x14ac:dyDescent="0.2"/>
    <row r="71" spans="1:8" ht="11.25" customHeight="1" x14ac:dyDescent="0.2"/>
    <row r="72" spans="1:8" ht="12" customHeight="1" x14ac:dyDescent="0.2"/>
    <row r="73" spans="1:8" ht="14.1" customHeight="1" x14ac:dyDescent="0.2"/>
    <row r="74" spans="1:8" ht="4.5" customHeight="1" x14ac:dyDescent="0.2"/>
  </sheetData>
  <mergeCells count="26">
    <mergeCell ref="E68:F68"/>
    <mergeCell ref="B69:C69"/>
    <mergeCell ref="E69:F69"/>
    <mergeCell ref="B68:C68"/>
    <mergeCell ref="A2:H2"/>
    <mergeCell ref="F9:F10"/>
    <mergeCell ref="E9:E10"/>
    <mergeCell ref="F7:H7"/>
    <mergeCell ref="A6:E6"/>
    <mergeCell ref="A7:E7"/>
    <mergeCell ref="E8:H8"/>
    <mergeCell ref="A4:H4"/>
    <mergeCell ref="F6:H6"/>
    <mergeCell ref="F53:H53"/>
    <mergeCell ref="C1:H1"/>
    <mergeCell ref="A1:B1"/>
    <mergeCell ref="B64:C64"/>
    <mergeCell ref="E64:F64"/>
    <mergeCell ref="E63:F63"/>
    <mergeCell ref="B63:C63"/>
    <mergeCell ref="A8:D8"/>
    <mergeCell ref="A10:D10"/>
    <mergeCell ref="A9:D9"/>
    <mergeCell ref="A60:G60"/>
    <mergeCell ref="A11:H11"/>
    <mergeCell ref="A3:H3"/>
  </mergeCells>
  <phoneticPr fontId="2" type="noConversion"/>
  <printOptions horizontalCentered="1"/>
  <pageMargins left="0.39370078740157483" right="0.19685039370078741" top="0.78740157480314965" bottom="0.39370078740157483" header="0" footer="0"/>
  <pageSetup paperSize="9" scale="80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showGridLines="0" showZeros="0" zoomScaleNormal="100" zoomScaleSheetLayoutView="100" workbookViewId="0">
      <selection activeCell="M17" sqref="M17"/>
    </sheetView>
  </sheetViews>
  <sheetFormatPr defaultRowHeight="12.75" x14ac:dyDescent="0.2"/>
  <cols>
    <col min="1" max="1" width="5.42578125" bestFit="1" customWidth="1"/>
    <col min="2" max="2" width="10.7109375" bestFit="1" customWidth="1"/>
    <col min="3" max="3" width="48" customWidth="1"/>
    <col min="5" max="8" width="12.28515625" customWidth="1"/>
  </cols>
  <sheetData>
    <row r="1" spans="1:9" ht="60.75" customHeight="1" x14ac:dyDescent="0.2">
      <c r="A1" s="294"/>
      <c r="B1" s="294"/>
      <c r="C1" s="293"/>
      <c r="D1" s="293"/>
      <c r="E1" s="293"/>
      <c r="F1" s="293"/>
      <c r="G1" s="293"/>
      <c r="H1" s="293"/>
    </row>
    <row r="2" spans="1:9" ht="15" x14ac:dyDescent="0.2">
      <c r="A2" s="308"/>
      <c r="B2" s="308"/>
      <c r="C2" s="308"/>
      <c r="D2" s="308"/>
      <c r="E2" s="308"/>
      <c r="F2" s="308"/>
      <c r="G2" s="308"/>
      <c r="H2" s="308"/>
    </row>
    <row r="3" spans="1:9" ht="3.75" customHeight="1" thickBot="1" x14ac:dyDescent="0.25">
      <c r="A3" s="307"/>
      <c r="B3" s="307"/>
      <c r="C3" s="307"/>
      <c r="D3" s="307"/>
      <c r="E3" s="307"/>
      <c r="F3" s="307"/>
      <c r="G3" s="307"/>
      <c r="H3" s="307"/>
    </row>
    <row r="4" spans="1:9" ht="20.100000000000001" customHeight="1" thickBot="1" x14ac:dyDescent="0.25">
      <c r="A4" s="328" t="s">
        <v>4</v>
      </c>
      <c r="B4" s="329"/>
      <c r="C4" s="329"/>
      <c r="D4" s="329"/>
      <c r="E4" s="329"/>
      <c r="F4" s="329"/>
      <c r="G4" s="329"/>
      <c r="H4" s="330"/>
    </row>
    <row r="5" spans="1:9" ht="3.75" customHeight="1" thickBot="1" x14ac:dyDescent="0.25">
      <c r="A5" s="11"/>
      <c r="B5" s="11"/>
      <c r="C5" s="11"/>
      <c r="D5" s="11"/>
      <c r="E5" s="11"/>
      <c r="F5" s="11"/>
      <c r="G5" s="11"/>
      <c r="H5" s="11"/>
    </row>
    <row r="6" spans="1:9" ht="20.100000000000001" customHeight="1" x14ac:dyDescent="0.2">
      <c r="A6" s="319" t="s">
        <v>76</v>
      </c>
      <c r="B6" s="320"/>
      <c r="C6" s="320"/>
      <c r="D6" s="320"/>
      <c r="E6" s="321"/>
      <c r="F6" s="331" t="s">
        <v>21</v>
      </c>
      <c r="G6" s="332"/>
      <c r="H6" s="333"/>
    </row>
    <row r="7" spans="1:9" ht="20.100000000000001" customHeight="1" x14ac:dyDescent="0.2">
      <c r="A7" s="322" t="s">
        <v>46</v>
      </c>
      <c r="B7" s="323"/>
      <c r="C7" s="323"/>
      <c r="D7" s="323"/>
      <c r="E7" s="324"/>
      <c r="F7" s="313" t="s">
        <v>22</v>
      </c>
      <c r="G7" s="314"/>
      <c r="H7" s="315"/>
    </row>
    <row r="8" spans="1:9" ht="20.100000000000001" customHeight="1" x14ac:dyDescent="0.2">
      <c r="A8" s="298" t="s">
        <v>17</v>
      </c>
      <c r="B8" s="299"/>
      <c r="C8" s="299"/>
      <c r="D8" s="300"/>
      <c r="E8" s="325" t="s">
        <v>12</v>
      </c>
      <c r="F8" s="326"/>
      <c r="G8" s="326"/>
      <c r="H8" s="327"/>
    </row>
    <row r="9" spans="1:9" ht="20.100000000000001" customHeight="1" x14ac:dyDescent="0.2">
      <c r="A9" s="298" t="s">
        <v>18</v>
      </c>
      <c r="B9" s="299"/>
      <c r="C9" s="299"/>
      <c r="D9" s="300"/>
      <c r="E9" s="311" t="s">
        <v>8</v>
      </c>
      <c r="F9" s="309" t="s">
        <v>6</v>
      </c>
      <c r="G9" s="10" t="s">
        <v>20</v>
      </c>
      <c r="H9" s="7" t="s">
        <v>7</v>
      </c>
    </row>
    <row r="10" spans="1:9" ht="20.100000000000001" customHeight="1" thickBot="1" x14ac:dyDescent="0.25">
      <c r="A10" s="301" t="s">
        <v>19</v>
      </c>
      <c r="B10" s="302"/>
      <c r="C10" s="302"/>
      <c r="D10" s="303"/>
      <c r="E10" s="312"/>
      <c r="F10" s="310"/>
      <c r="G10" s="12" t="s">
        <v>9</v>
      </c>
      <c r="H10" s="58">
        <v>0.33479999999999999</v>
      </c>
    </row>
    <row r="11" spans="1:9" ht="3.75" customHeight="1" thickBot="1" x14ac:dyDescent="0.25">
      <c r="A11" s="306"/>
      <c r="B11" s="306"/>
      <c r="C11" s="306"/>
      <c r="D11" s="306"/>
      <c r="E11" s="306"/>
      <c r="F11" s="306"/>
      <c r="G11" s="306"/>
      <c r="H11" s="306"/>
    </row>
    <row r="12" spans="1:9" ht="39" thickBot="1" x14ac:dyDescent="0.25">
      <c r="A12" s="2" t="s">
        <v>0</v>
      </c>
      <c r="B12" s="3" t="s">
        <v>5</v>
      </c>
      <c r="C12" s="3" t="s">
        <v>1</v>
      </c>
      <c r="D12" s="3" t="s">
        <v>3</v>
      </c>
      <c r="E12" s="3" t="s">
        <v>2</v>
      </c>
      <c r="F12" s="4" t="s">
        <v>15</v>
      </c>
      <c r="G12" s="4" t="s">
        <v>16</v>
      </c>
      <c r="H12" s="5" t="s">
        <v>10</v>
      </c>
    </row>
    <row r="13" spans="1:9" s="59" customFormat="1" ht="18" customHeight="1" x14ac:dyDescent="0.2">
      <c r="A13" s="28">
        <v>1</v>
      </c>
      <c r="B13" s="29" t="s">
        <v>27</v>
      </c>
      <c r="C13" s="30" t="s">
        <v>28</v>
      </c>
      <c r="D13" s="31"/>
      <c r="E13" s="32"/>
      <c r="F13" s="32"/>
      <c r="G13" s="32"/>
      <c r="H13" s="33"/>
    </row>
    <row r="14" spans="1:9" ht="18" customHeight="1" x14ac:dyDescent="0.2">
      <c r="A14" s="34" t="s">
        <v>26</v>
      </c>
      <c r="B14" s="35" t="s">
        <v>23</v>
      </c>
      <c r="C14" s="36" t="s">
        <v>24</v>
      </c>
      <c r="D14" s="37" t="s">
        <v>25</v>
      </c>
      <c r="E14" s="38">
        <v>10</v>
      </c>
      <c r="F14" s="38">
        <v>233.32</v>
      </c>
      <c r="G14" s="38">
        <f>ROUND(F14+(F14*$H$10),2)</f>
        <v>311.44</v>
      </c>
      <c r="H14" s="39">
        <f>ROUND((E14*G14),2)</f>
        <v>3114.4</v>
      </c>
    </row>
    <row r="15" spans="1:9" ht="22.5" x14ac:dyDescent="0.2">
      <c r="A15" s="34" t="s">
        <v>29</v>
      </c>
      <c r="B15" s="35" t="s">
        <v>30</v>
      </c>
      <c r="C15" s="36" t="s">
        <v>31</v>
      </c>
      <c r="D15" s="37" t="s">
        <v>32</v>
      </c>
      <c r="E15" s="38">
        <v>1</v>
      </c>
      <c r="F15" s="38">
        <v>629.55999999999995</v>
      </c>
      <c r="G15" s="38">
        <f t="shared" ref="G15:G32" si="0">ROUND(F15+(F15*$H$10),2)</f>
        <v>840.34</v>
      </c>
      <c r="H15" s="39">
        <f t="shared" ref="H15:H32" si="1">ROUND((E15*G15),2)</f>
        <v>840.34</v>
      </c>
      <c r="I15" s="47"/>
    </row>
    <row r="16" spans="1:9" ht="18" customHeight="1" x14ac:dyDescent="0.2">
      <c r="A16" s="34"/>
      <c r="B16" s="35"/>
      <c r="C16" s="36"/>
      <c r="D16" s="37"/>
      <c r="E16" s="38"/>
      <c r="F16" s="38"/>
      <c r="G16" s="38">
        <f t="shared" si="0"/>
        <v>0</v>
      </c>
      <c r="H16" s="39">
        <f t="shared" si="1"/>
        <v>0</v>
      </c>
    </row>
    <row r="17" spans="1:9" ht="18" customHeight="1" x14ac:dyDescent="0.2">
      <c r="A17" s="40">
        <v>2</v>
      </c>
      <c r="B17" s="41" t="s">
        <v>33</v>
      </c>
      <c r="C17" s="42" t="s">
        <v>34</v>
      </c>
      <c r="D17" s="37"/>
      <c r="E17" s="38"/>
      <c r="F17" s="38"/>
      <c r="G17" s="38">
        <f t="shared" si="0"/>
        <v>0</v>
      </c>
      <c r="H17" s="39">
        <f t="shared" si="1"/>
        <v>0</v>
      </c>
    </row>
    <row r="18" spans="1:9" x14ac:dyDescent="0.2">
      <c r="A18" s="34" t="s">
        <v>35</v>
      </c>
      <c r="B18" s="35" t="s">
        <v>44</v>
      </c>
      <c r="C18" s="36" t="s">
        <v>45</v>
      </c>
      <c r="D18" s="37" t="s">
        <v>25</v>
      </c>
      <c r="E18" s="38">
        <v>1000</v>
      </c>
      <c r="F18" s="38">
        <v>1.0900000000000001</v>
      </c>
      <c r="G18" s="38">
        <f t="shared" si="0"/>
        <v>1.45</v>
      </c>
      <c r="H18" s="39">
        <f t="shared" si="1"/>
        <v>1450</v>
      </c>
    </row>
    <row r="19" spans="1:9" s="59" customFormat="1" ht="56.25" x14ac:dyDescent="0.2">
      <c r="A19" s="34" t="s">
        <v>36</v>
      </c>
      <c r="B19" s="43" t="s">
        <v>47</v>
      </c>
      <c r="C19" s="36" t="s">
        <v>78</v>
      </c>
      <c r="D19" s="37" t="s">
        <v>48</v>
      </c>
      <c r="E19" s="38">
        <v>150</v>
      </c>
      <c r="F19" s="38">
        <v>9.1199999999999992</v>
      </c>
      <c r="G19" s="38">
        <f>ROUND(F19+(F19*$H$10),2)</f>
        <v>12.17</v>
      </c>
      <c r="H19" s="39">
        <f t="shared" si="1"/>
        <v>1825.5</v>
      </c>
    </row>
    <row r="20" spans="1:9" ht="22.5" x14ac:dyDescent="0.2">
      <c r="A20" s="34" t="s">
        <v>37</v>
      </c>
      <c r="B20" s="43" t="s">
        <v>50</v>
      </c>
      <c r="C20" s="36" t="s">
        <v>49</v>
      </c>
      <c r="D20" s="43" t="s">
        <v>51</v>
      </c>
      <c r="E20" s="38">
        <v>1500</v>
      </c>
      <c r="F20" s="38">
        <v>0.75</v>
      </c>
      <c r="G20" s="38">
        <f t="shared" si="0"/>
        <v>1</v>
      </c>
      <c r="H20" s="39">
        <f t="shared" si="1"/>
        <v>1500</v>
      </c>
    </row>
    <row r="21" spans="1:9" ht="18" customHeight="1" x14ac:dyDescent="0.2">
      <c r="A21" s="34" t="s">
        <v>38</v>
      </c>
      <c r="B21" s="43" t="s">
        <v>52</v>
      </c>
      <c r="C21" s="36" t="s">
        <v>53</v>
      </c>
      <c r="D21" s="37" t="s">
        <v>51</v>
      </c>
      <c r="E21" s="38">
        <v>698.4</v>
      </c>
      <c r="F21" s="38">
        <v>0.71</v>
      </c>
      <c r="G21" s="38">
        <f t="shared" si="0"/>
        <v>0.95</v>
      </c>
      <c r="H21" s="39">
        <f t="shared" si="1"/>
        <v>663.48</v>
      </c>
    </row>
    <row r="22" spans="1:9" ht="22.5" x14ac:dyDescent="0.2">
      <c r="A22" s="34" t="s">
        <v>39</v>
      </c>
      <c r="B22" s="43" t="s">
        <v>54</v>
      </c>
      <c r="C22" s="36" t="s">
        <v>77</v>
      </c>
      <c r="D22" s="43" t="s">
        <v>55</v>
      </c>
      <c r="E22" s="38">
        <v>2380</v>
      </c>
      <c r="F22" s="38">
        <v>0.31</v>
      </c>
      <c r="G22" s="38">
        <f t="shared" si="0"/>
        <v>0.41</v>
      </c>
      <c r="H22" s="39">
        <f t="shared" si="1"/>
        <v>975.8</v>
      </c>
    </row>
    <row r="23" spans="1:9" ht="33.75" x14ac:dyDescent="0.2">
      <c r="A23" s="34" t="s">
        <v>40</v>
      </c>
      <c r="B23" s="43" t="s">
        <v>57</v>
      </c>
      <c r="C23" s="36" t="s">
        <v>58</v>
      </c>
      <c r="D23" s="43" t="s">
        <v>25</v>
      </c>
      <c r="E23" s="38">
        <v>1000</v>
      </c>
      <c r="F23" s="38">
        <v>2.72</v>
      </c>
      <c r="G23" s="38">
        <f t="shared" si="0"/>
        <v>3.63</v>
      </c>
      <c r="H23" s="39">
        <f t="shared" si="1"/>
        <v>3630</v>
      </c>
    </row>
    <row r="24" spans="1:9" ht="33.75" x14ac:dyDescent="0.2">
      <c r="A24" s="34" t="s">
        <v>41</v>
      </c>
      <c r="B24" s="43" t="s">
        <v>56</v>
      </c>
      <c r="C24" s="36" t="s">
        <v>59</v>
      </c>
      <c r="D24" s="37" t="s">
        <v>25</v>
      </c>
      <c r="E24" s="38">
        <v>1000</v>
      </c>
      <c r="F24" s="38">
        <v>0.64</v>
      </c>
      <c r="G24" s="38">
        <f>ROUND(F24+(F24*$H$10),2)</f>
        <v>0.85</v>
      </c>
      <c r="H24" s="39">
        <f t="shared" si="1"/>
        <v>850</v>
      </c>
    </row>
    <row r="25" spans="1:9" ht="45" x14ac:dyDescent="0.2">
      <c r="A25" s="34" t="s">
        <v>42</v>
      </c>
      <c r="B25" s="43" t="s">
        <v>60</v>
      </c>
      <c r="C25" s="36" t="s">
        <v>61</v>
      </c>
      <c r="D25" s="43" t="s">
        <v>48</v>
      </c>
      <c r="E25" s="38">
        <v>30</v>
      </c>
      <c r="F25" s="38">
        <v>337.93</v>
      </c>
      <c r="G25" s="38">
        <f t="shared" si="0"/>
        <v>451.07</v>
      </c>
      <c r="H25" s="39">
        <f t="shared" si="1"/>
        <v>13532.1</v>
      </c>
      <c r="I25" s="47"/>
    </row>
    <row r="26" spans="1:9" ht="22.5" x14ac:dyDescent="0.2">
      <c r="A26" s="34" t="s">
        <v>43</v>
      </c>
      <c r="B26" s="43" t="s">
        <v>62</v>
      </c>
      <c r="C26" s="36" t="s">
        <v>63</v>
      </c>
      <c r="D26" s="43" t="s">
        <v>51</v>
      </c>
      <c r="E26" s="38">
        <v>300</v>
      </c>
      <c r="F26" s="38">
        <v>0.8</v>
      </c>
      <c r="G26" s="38">
        <f t="shared" si="0"/>
        <v>1.07</v>
      </c>
      <c r="H26" s="39">
        <f t="shared" si="1"/>
        <v>321</v>
      </c>
      <c r="I26" s="47"/>
    </row>
    <row r="27" spans="1:9" ht="18" customHeight="1" x14ac:dyDescent="0.2">
      <c r="A27" s="34"/>
      <c r="B27" s="35"/>
      <c r="C27" s="36"/>
      <c r="D27" s="37"/>
      <c r="E27" s="38"/>
      <c r="F27" s="38"/>
      <c r="G27" s="38">
        <f t="shared" si="0"/>
        <v>0</v>
      </c>
      <c r="H27" s="39">
        <f t="shared" si="1"/>
        <v>0</v>
      </c>
    </row>
    <row r="28" spans="1:9" ht="18" customHeight="1" x14ac:dyDescent="0.2">
      <c r="A28" s="40">
        <v>3</v>
      </c>
      <c r="B28" s="41" t="s">
        <v>64</v>
      </c>
      <c r="C28" s="42" t="s">
        <v>65</v>
      </c>
      <c r="D28" s="37"/>
      <c r="E28" s="38"/>
      <c r="F28" s="38"/>
      <c r="G28" s="38">
        <f t="shared" si="0"/>
        <v>0</v>
      </c>
      <c r="H28" s="39">
        <f t="shared" si="1"/>
        <v>0</v>
      </c>
    </row>
    <row r="29" spans="1:9" ht="18" customHeight="1" x14ac:dyDescent="0.2">
      <c r="A29" s="34" t="s">
        <v>66</v>
      </c>
      <c r="B29" s="43" t="s">
        <v>68</v>
      </c>
      <c r="C29" s="36" t="s">
        <v>67</v>
      </c>
      <c r="D29" s="37" t="s">
        <v>69</v>
      </c>
      <c r="E29" s="38">
        <v>400</v>
      </c>
      <c r="F29" s="38">
        <v>9.3699999999999992</v>
      </c>
      <c r="G29" s="38">
        <f>ROUND(F29+(F29*$H$10),2)</f>
        <v>12.51</v>
      </c>
      <c r="H29" s="39">
        <f t="shared" si="1"/>
        <v>5004</v>
      </c>
    </row>
    <row r="30" spans="1:9" ht="18" customHeight="1" x14ac:dyDescent="0.2">
      <c r="A30" s="34"/>
      <c r="B30" s="35"/>
      <c r="C30" s="36"/>
      <c r="D30" s="37"/>
      <c r="E30" s="38"/>
      <c r="F30" s="38"/>
      <c r="G30" s="38">
        <f t="shared" si="0"/>
        <v>0</v>
      </c>
      <c r="H30" s="39">
        <f t="shared" si="1"/>
        <v>0</v>
      </c>
    </row>
    <row r="31" spans="1:9" ht="18" customHeight="1" x14ac:dyDescent="0.2">
      <c r="A31" s="40">
        <v>4</v>
      </c>
      <c r="B31" s="41" t="s">
        <v>71</v>
      </c>
      <c r="C31" s="42" t="s">
        <v>73</v>
      </c>
      <c r="D31" s="37"/>
      <c r="E31" s="38"/>
      <c r="F31" s="38"/>
      <c r="G31" s="38">
        <f t="shared" si="0"/>
        <v>0</v>
      </c>
      <c r="H31" s="39">
        <f t="shared" si="1"/>
        <v>0</v>
      </c>
    </row>
    <row r="32" spans="1:9" ht="22.5" x14ac:dyDescent="0.2">
      <c r="A32" s="34" t="s">
        <v>72</v>
      </c>
      <c r="B32" s="43" t="s">
        <v>70</v>
      </c>
      <c r="C32" s="36" t="s">
        <v>74</v>
      </c>
      <c r="D32" s="37" t="s">
        <v>69</v>
      </c>
      <c r="E32" s="38">
        <v>400</v>
      </c>
      <c r="F32" s="38">
        <v>23.56</v>
      </c>
      <c r="G32" s="38">
        <f t="shared" si="0"/>
        <v>31.45</v>
      </c>
      <c r="H32" s="39">
        <f t="shared" si="1"/>
        <v>12580</v>
      </c>
    </row>
    <row r="33" spans="1:8" ht="18" customHeight="1" x14ac:dyDescent="0.2">
      <c r="A33" s="34"/>
      <c r="B33" s="35"/>
      <c r="C33" s="36"/>
      <c r="D33" s="37"/>
      <c r="E33" s="38"/>
      <c r="F33" s="38"/>
      <c r="G33" s="38">
        <f t="shared" ref="G33:G40" si="2">F33+(F33*$H$10)</f>
        <v>0</v>
      </c>
      <c r="H33" s="39">
        <f t="shared" ref="H33:H41" si="3">E33*G33</f>
        <v>0</v>
      </c>
    </row>
    <row r="34" spans="1:8" ht="18" customHeight="1" x14ac:dyDescent="0.2">
      <c r="A34" s="34"/>
      <c r="B34" s="35"/>
      <c r="C34" s="36"/>
      <c r="D34" s="37"/>
      <c r="E34" s="38"/>
      <c r="F34" s="38"/>
      <c r="G34" s="38">
        <f t="shared" si="2"/>
        <v>0</v>
      </c>
      <c r="H34" s="39">
        <f t="shared" si="3"/>
        <v>0</v>
      </c>
    </row>
    <row r="35" spans="1:8" ht="18" customHeight="1" x14ac:dyDescent="0.2">
      <c r="A35" s="34"/>
      <c r="B35" s="35"/>
      <c r="C35" s="317" t="s">
        <v>79</v>
      </c>
      <c r="D35" s="37"/>
      <c r="E35" s="38"/>
      <c r="F35" s="38"/>
      <c r="G35" s="38">
        <f t="shared" si="2"/>
        <v>0</v>
      </c>
      <c r="H35" s="39">
        <f t="shared" si="3"/>
        <v>0</v>
      </c>
    </row>
    <row r="36" spans="1:8" ht="18" customHeight="1" x14ac:dyDescent="0.2">
      <c r="A36" s="34"/>
      <c r="B36" s="35"/>
      <c r="C36" s="318"/>
      <c r="D36" s="37"/>
      <c r="E36" s="38"/>
      <c r="F36" s="38"/>
      <c r="G36" s="38">
        <f t="shared" si="2"/>
        <v>0</v>
      </c>
      <c r="H36" s="39">
        <f t="shared" si="3"/>
        <v>0</v>
      </c>
    </row>
    <row r="37" spans="1:8" ht="18" customHeight="1" x14ac:dyDescent="0.2">
      <c r="A37" s="34"/>
      <c r="B37" s="35"/>
      <c r="C37" s="36"/>
      <c r="D37" s="37"/>
      <c r="E37" s="38"/>
      <c r="F37" s="38"/>
      <c r="G37" s="38">
        <f t="shared" si="2"/>
        <v>0</v>
      </c>
      <c r="H37" s="39">
        <f t="shared" si="3"/>
        <v>0</v>
      </c>
    </row>
    <row r="38" spans="1:8" ht="18" customHeight="1" x14ac:dyDescent="0.2">
      <c r="A38" s="34"/>
      <c r="B38" s="35"/>
      <c r="C38" s="36"/>
      <c r="D38" s="37"/>
      <c r="E38" s="38"/>
      <c r="F38" s="38"/>
      <c r="G38" s="38">
        <f t="shared" si="2"/>
        <v>0</v>
      </c>
      <c r="H38" s="39">
        <f t="shared" si="3"/>
        <v>0</v>
      </c>
    </row>
    <row r="39" spans="1:8" ht="18" customHeight="1" x14ac:dyDescent="0.2">
      <c r="A39" s="14"/>
      <c r="B39" s="15"/>
      <c r="C39" s="16"/>
      <c r="D39" s="17"/>
      <c r="E39" s="18"/>
      <c r="F39" s="18"/>
      <c r="G39" s="18">
        <f t="shared" si="2"/>
        <v>0</v>
      </c>
      <c r="H39" s="19">
        <f t="shared" si="3"/>
        <v>0</v>
      </c>
    </row>
    <row r="40" spans="1:8" ht="18" customHeight="1" x14ac:dyDescent="0.2">
      <c r="A40" s="14"/>
      <c r="B40" s="15"/>
      <c r="C40" s="16"/>
      <c r="D40" s="20"/>
      <c r="E40" s="18"/>
      <c r="F40" s="18"/>
      <c r="G40" s="18">
        <f t="shared" si="2"/>
        <v>0</v>
      </c>
      <c r="H40" s="19">
        <f t="shared" si="3"/>
        <v>0</v>
      </c>
    </row>
    <row r="41" spans="1:8" ht="18" customHeight="1" thickBot="1" x14ac:dyDescent="0.25">
      <c r="A41" s="23"/>
      <c r="B41" s="24"/>
      <c r="C41" s="25"/>
      <c r="D41" s="26"/>
      <c r="E41" s="27"/>
      <c r="F41" s="21"/>
      <c r="G41" s="21">
        <f>F41*$H$10</f>
        <v>0</v>
      </c>
      <c r="H41" s="22">
        <f t="shared" si="3"/>
        <v>0</v>
      </c>
    </row>
    <row r="42" spans="1:8" ht="18" customHeight="1" thickBot="1" x14ac:dyDescent="0.25">
      <c r="A42" s="304" t="s">
        <v>75</v>
      </c>
      <c r="B42" s="305"/>
      <c r="C42" s="305"/>
      <c r="D42" s="305"/>
      <c r="E42" s="305"/>
      <c r="F42" s="305"/>
      <c r="G42" s="305"/>
      <c r="H42" s="46">
        <f>SUM(H13:H41)</f>
        <v>46286.619999999995</v>
      </c>
    </row>
    <row r="43" spans="1:8" ht="14.25" customHeight="1" x14ac:dyDescent="0.2">
      <c r="A43" s="44"/>
      <c r="B43" s="44"/>
      <c r="C43" s="44"/>
      <c r="D43" s="44"/>
      <c r="E43" s="44"/>
      <c r="F43" s="44"/>
      <c r="G43" s="44"/>
      <c r="H43" s="45"/>
    </row>
    <row r="44" spans="1:8" ht="11.25" customHeight="1" x14ac:dyDescent="0.2">
      <c r="A44" s="1"/>
      <c r="B44" s="1"/>
      <c r="C44" s="1"/>
      <c r="D44" s="1"/>
      <c r="E44" s="1"/>
      <c r="F44" s="1"/>
      <c r="G44" s="1"/>
      <c r="H44" s="1"/>
    </row>
    <row r="45" spans="1:8" ht="11.25" customHeight="1" x14ac:dyDescent="0.2">
      <c r="A45" s="1"/>
      <c r="B45" s="297"/>
      <c r="C45" s="297"/>
      <c r="D45" s="1"/>
      <c r="E45" s="297"/>
      <c r="F45" s="297"/>
      <c r="G45" s="8"/>
      <c r="H45" s="1"/>
    </row>
    <row r="46" spans="1:8" x14ac:dyDescent="0.2">
      <c r="A46" s="6"/>
      <c r="B46" s="295" t="s">
        <v>13</v>
      </c>
      <c r="C46" s="295"/>
      <c r="D46" s="6"/>
      <c r="E46" s="296" t="s">
        <v>11</v>
      </c>
      <c r="F46" s="296"/>
      <c r="G46" s="9"/>
      <c r="H46" s="6"/>
    </row>
    <row r="49" spans="1:8" ht="11.25" customHeight="1" x14ac:dyDescent="0.2">
      <c r="A49" s="1"/>
      <c r="B49" s="297"/>
      <c r="C49" s="297"/>
      <c r="D49" s="1"/>
      <c r="E49" s="316"/>
      <c r="F49" s="316"/>
      <c r="G49" s="8"/>
      <c r="H49" s="1"/>
    </row>
    <row r="50" spans="1:8" x14ac:dyDescent="0.2">
      <c r="A50" s="6"/>
      <c r="B50" s="295" t="s">
        <v>14</v>
      </c>
      <c r="C50" s="295"/>
      <c r="D50" s="6"/>
      <c r="E50" s="296"/>
      <c r="F50" s="296"/>
      <c r="G50" s="9"/>
      <c r="H50" s="6"/>
    </row>
    <row r="51" spans="1:8" ht="4.5" customHeight="1" x14ac:dyDescent="0.2"/>
  </sheetData>
  <mergeCells count="26">
    <mergeCell ref="A6:E6"/>
    <mergeCell ref="A7:E7"/>
    <mergeCell ref="E8:H8"/>
    <mergeCell ref="A4:H4"/>
    <mergeCell ref="F6:H6"/>
    <mergeCell ref="E49:F49"/>
    <mergeCell ref="B50:C50"/>
    <mergeCell ref="E50:F50"/>
    <mergeCell ref="B49:C49"/>
    <mergeCell ref="C35:C36"/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  <mergeCell ref="A2:H2"/>
    <mergeCell ref="F9:F10"/>
    <mergeCell ref="E9:E10"/>
    <mergeCell ref="F7:H7"/>
  </mergeCells>
  <phoneticPr fontId="2" type="noConversion"/>
  <pageMargins left="0.78740157480314965" right="0.19685039370078741" top="0.39370078740157483" bottom="0.39370078740157483" header="0" footer="0"/>
  <pageSetup paperSize="9" scale="7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12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512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59"/>
  <sheetViews>
    <sheetView topLeftCell="A28" workbookViewId="0">
      <selection activeCell="D52" activeCellId="2" sqref="D31 D40 D52"/>
    </sheetView>
  </sheetViews>
  <sheetFormatPr defaultRowHeight="12.75" x14ac:dyDescent="0.2"/>
  <cols>
    <col min="2" max="2" width="5.42578125" bestFit="1" customWidth="1"/>
    <col min="3" max="3" width="12.7109375" customWidth="1"/>
    <col min="4" max="4" width="48" customWidth="1"/>
    <col min="5" max="5" width="8.85546875" customWidth="1"/>
    <col min="6" max="9" width="12.28515625" hidden="1" customWidth="1"/>
    <col min="10" max="11" width="8.85546875" customWidth="1"/>
  </cols>
  <sheetData>
    <row r="2" spans="2:11" x14ac:dyDescent="0.2">
      <c r="B2" s="227" t="s">
        <v>176</v>
      </c>
      <c r="C2" s="228" t="s">
        <v>27</v>
      </c>
      <c r="D2" s="227" t="s">
        <v>175</v>
      </c>
      <c r="E2" s="229"/>
      <c r="F2" s="230"/>
      <c r="G2" s="230"/>
      <c r="H2" s="230">
        <v>0</v>
      </c>
      <c r="I2" s="230">
        <v>0</v>
      </c>
    </row>
    <row r="3" spans="2:11" x14ac:dyDescent="0.2">
      <c r="B3" s="227" t="s">
        <v>26</v>
      </c>
      <c r="C3" s="228" t="s">
        <v>30</v>
      </c>
      <c r="D3" s="227" t="s">
        <v>85</v>
      </c>
      <c r="E3" s="229" t="s">
        <v>122</v>
      </c>
      <c r="F3" s="229">
        <v>1</v>
      </c>
      <c r="G3" s="230">
        <v>1073.06</v>
      </c>
      <c r="H3" s="230">
        <v>1410.3</v>
      </c>
      <c r="I3" s="230">
        <v>1410.3</v>
      </c>
      <c r="J3" s="241">
        <f>3.141516*(4.75^2)</f>
        <v>70.880454749999998</v>
      </c>
    </row>
    <row r="4" spans="2:11" x14ac:dyDescent="0.2">
      <c r="B4" s="227" t="s">
        <v>29</v>
      </c>
      <c r="C4" s="228" t="s">
        <v>86</v>
      </c>
      <c r="D4" s="227" t="s">
        <v>87</v>
      </c>
      <c r="E4" s="229" t="s">
        <v>88</v>
      </c>
      <c r="F4" s="229">
        <f>J3</f>
        <v>70.880454749999998</v>
      </c>
      <c r="G4" s="230">
        <v>6.67</v>
      </c>
      <c r="H4" s="230">
        <v>8.77</v>
      </c>
      <c r="I4" s="230">
        <v>613.9</v>
      </c>
    </row>
    <row r="5" spans="2:11" x14ac:dyDescent="0.2">
      <c r="B5" s="227"/>
      <c r="C5" s="228"/>
      <c r="D5" s="227" t="s">
        <v>185</v>
      </c>
      <c r="E5" s="229"/>
      <c r="F5" s="230"/>
      <c r="G5" s="230"/>
      <c r="H5" s="230">
        <v>0</v>
      </c>
      <c r="I5" s="230">
        <v>2024.2</v>
      </c>
    </row>
    <row r="7" spans="2:11" x14ac:dyDescent="0.2">
      <c r="B7" s="70" t="s">
        <v>118</v>
      </c>
      <c r="C7" s="107" t="s">
        <v>219</v>
      </c>
      <c r="D7" s="85" t="s">
        <v>181</v>
      </c>
      <c r="E7" s="95"/>
      <c r="F7" s="72"/>
      <c r="G7" s="73"/>
      <c r="H7" s="76">
        <f t="shared" ref="H7:H11" ca="1" si="0">ROUND(G7*(1+$H$10),2)</f>
        <v>0</v>
      </c>
      <c r="I7" s="77">
        <f t="shared" ref="I7:I10" ca="1" si="1">ROUND(H7*F7,2)</f>
        <v>0</v>
      </c>
    </row>
    <row r="8" spans="2:11" x14ac:dyDescent="0.2">
      <c r="B8" s="78" t="s">
        <v>35</v>
      </c>
      <c r="C8" s="105" t="s">
        <v>89</v>
      </c>
      <c r="D8" s="60" t="s">
        <v>90</v>
      </c>
      <c r="E8" s="88" t="s">
        <v>91</v>
      </c>
      <c r="F8" s="89">
        <f>J8</f>
        <v>21.264136425</v>
      </c>
      <c r="G8" s="79">
        <v>40.770000000000003</v>
      </c>
      <c r="H8" s="76">
        <f t="shared" ca="1" si="0"/>
        <v>53.58</v>
      </c>
      <c r="I8" s="77">
        <f t="shared" ca="1" si="1"/>
        <v>1446.66</v>
      </c>
      <c r="J8" s="241">
        <f>J3*0.3</f>
        <v>21.264136425</v>
      </c>
    </row>
    <row r="9" spans="2:11" x14ac:dyDescent="0.2">
      <c r="B9" s="78" t="s">
        <v>36</v>
      </c>
      <c r="C9" s="105" t="s">
        <v>92</v>
      </c>
      <c r="D9" s="60" t="s">
        <v>93</v>
      </c>
      <c r="E9" s="88" t="s">
        <v>88</v>
      </c>
      <c r="F9" s="80">
        <v>64</v>
      </c>
      <c r="G9" s="80">
        <v>13.79</v>
      </c>
      <c r="H9" s="76">
        <f t="shared" ca="1" si="0"/>
        <v>18.12</v>
      </c>
      <c r="I9" s="77">
        <f t="shared" ca="1" si="1"/>
        <v>1159.68</v>
      </c>
      <c r="J9" s="241">
        <f>J3</f>
        <v>70.880454749999998</v>
      </c>
    </row>
    <row r="10" spans="2:11" x14ac:dyDescent="0.2">
      <c r="B10" s="78" t="s">
        <v>37</v>
      </c>
      <c r="C10" s="105" t="s">
        <v>94</v>
      </c>
      <c r="D10" s="60" t="s">
        <v>123</v>
      </c>
      <c r="E10" s="88" t="s">
        <v>91</v>
      </c>
      <c r="F10" s="80">
        <v>72</v>
      </c>
      <c r="G10" s="79">
        <v>40.770000000000003</v>
      </c>
      <c r="H10" s="76">
        <f t="shared" ca="1" si="0"/>
        <v>53.58</v>
      </c>
      <c r="I10" s="77">
        <f t="shared" ca="1" si="1"/>
        <v>3857.76</v>
      </c>
      <c r="J10" s="241">
        <f>(J8*1.3)+(0.79*J3)</f>
        <v>83.638936604999998</v>
      </c>
      <c r="K10">
        <f>J10/12</f>
        <v>6.9699113837499995</v>
      </c>
    </row>
    <row r="11" spans="2:11" x14ac:dyDescent="0.2">
      <c r="B11" s="70"/>
      <c r="C11" s="106"/>
      <c r="D11" s="94" t="s">
        <v>185</v>
      </c>
      <c r="E11" s="82"/>
      <c r="F11" s="72"/>
      <c r="G11" s="73"/>
      <c r="H11" s="76">
        <f t="shared" ca="1" si="0"/>
        <v>0</v>
      </c>
      <c r="I11" s="96">
        <f ca="1">SUM(I8:I10)</f>
        <v>6464.1</v>
      </c>
    </row>
    <row r="13" spans="2:11" x14ac:dyDescent="0.2">
      <c r="B13" s="227" t="s">
        <v>117</v>
      </c>
      <c r="C13" s="228" t="s">
        <v>127</v>
      </c>
      <c r="D13" s="227" t="s">
        <v>124</v>
      </c>
      <c r="E13" s="229"/>
      <c r="F13" s="227"/>
      <c r="G13" s="227"/>
      <c r="H13" s="230">
        <v>0</v>
      </c>
      <c r="I13" s="230">
        <v>0</v>
      </c>
    </row>
    <row r="14" spans="2:11" x14ac:dyDescent="0.2">
      <c r="B14" s="227" t="s">
        <v>66</v>
      </c>
      <c r="C14" s="228" t="s">
        <v>128</v>
      </c>
      <c r="D14" s="227" t="s">
        <v>125</v>
      </c>
      <c r="E14" s="229" t="s">
        <v>88</v>
      </c>
      <c r="F14" s="229">
        <v>72</v>
      </c>
      <c r="G14" s="227">
        <v>72.06</v>
      </c>
      <c r="H14" s="230">
        <v>94.71</v>
      </c>
      <c r="I14" s="230">
        <v>6819.12</v>
      </c>
      <c r="J14">
        <f>2*3.141516*4.75</f>
        <v>29.844402000000002</v>
      </c>
      <c r="K14" s="241">
        <f>J14*2</f>
        <v>59.688804000000005</v>
      </c>
    </row>
    <row r="15" spans="2:11" x14ac:dyDescent="0.2">
      <c r="B15" s="227" t="s">
        <v>119</v>
      </c>
      <c r="C15" s="228" t="s">
        <v>177</v>
      </c>
      <c r="D15" s="227" t="s">
        <v>126</v>
      </c>
      <c r="E15" s="229" t="s">
        <v>91</v>
      </c>
      <c r="F15" s="229">
        <v>13</v>
      </c>
      <c r="G15" s="227">
        <v>281.95</v>
      </c>
      <c r="H15" s="230">
        <v>370.56</v>
      </c>
      <c r="I15" s="230">
        <v>4817.28</v>
      </c>
      <c r="J15" s="241">
        <f>J14*0.3*1</f>
        <v>8.9533205999999996</v>
      </c>
    </row>
    <row r="17" spans="2:15" x14ac:dyDescent="0.2">
      <c r="B17" s="70" t="s">
        <v>106</v>
      </c>
      <c r="C17" s="106" t="s">
        <v>130</v>
      </c>
      <c r="D17" s="62" t="s">
        <v>129</v>
      </c>
      <c r="E17" s="90"/>
      <c r="F17" s="79"/>
      <c r="G17" s="79"/>
      <c r="H17" s="76">
        <f t="shared" ref="H17:H21" ca="1" si="2">ROUND(G17*(1+$H$10),2)</f>
        <v>0</v>
      </c>
      <c r="I17" s="77">
        <f t="shared" ref="I17:I20" ca="1" si="3">ROUND(H17*F17,2)</f>
        <v>0</v>
      </c>
    </row>
    <row r="18" spans="2:15" ht="24" x14ac:dyDescent="0.2">
      <c r="B18" s="78" t="s">
        <v>72</v>
      </c>
      <c r="C18" s="105" t="s">
        <v>162</v>
      </c>
      <c r="D18" s="60" t="s">
        <v>125</v>
      </c>
      <c r="E18" s="88" t="s">
        <v>88</v>
      </c>
      <c r="F18" s="80">
        <v>98</v>
      </c>
      <c r="G18" s="79">
        <v>61.99</v>
      </c>
      <c r="H18" s="76">
        <f t="shared" ca="1" si="2"/>
        <v>81.47</v>
      </c>
      <c r="I18" s="77">
        <f t="shared" ca="1" si="3"/>
        <v>7984.06</v>
      </c>
      <c r="J18">
        <f>(0.15*2.2)*4</f>
        <v>1.32</v>
      </c>
      <c r="K18" s="241">
        <f>J18*11</f>
        <v>14.520000000000001</v>
      </c>
    </row>
    <row r="19" spans="2:15" ht="24" x14ac:dyDescent="0.2">
      <c r="B19" s="78" t="s">
        <v>107</v>
      </c>
      <c r="C19" s="105" t="s">
        <v>190</v>
      </c>
      <c r="D19" s="60" t="s">
        <v>131</v>
      </c>
      <c r="E19" s="88" t="s">
        <v>91</v>
      </c>
      <c r="F19" s="80">
        <v>10.8</v>
      </c>
      <c r="G19" s="79">
        <v>312.49</v>
      </c>
      <c r="H19" s="76">
        <f t="shared" ca="1" si="2"/>
        <v>410.7</v>
      </c>
      <c r="I19" s="77">
        <f t="shared" ca="1" si="3"/>
        <v>4435.5600000000004</v>
      </c>
      <c r="J19" s="241">
        <f>(0.15*0.15*2.2)*11</f>
        <v>0.54449999999999998</v>
      </c>
    </row>
    <row r="20" spans="2:15" x14ac:dyDescent="0.2">
      <c r="B20" s="78" t="s">
        <v>186</v>
      </c>
      <c r="C20" s="105" t="s">
        <v>191</v>
      </c>
      <c r="D20" s="60" t="s">
        <v>132</v>
      </c>
      <c r="E20" s="88" t="s">
        <v>163</v>
      </c>
      <c r="F20" s="80">
        <v>510</v>
      </c>
      <c r="G20" s="79">
        <v>7.5</v>
      </c>
      <c r="H20" s="76">
        <f t="shared" ca="1" si="2"/>
        <v>9.86</v>
      </c>
      <c r="I20" s="77">
        <f t="shared" ca="1" si="3"/>
        <v>5028.6000000000004</v>
      </c>
      <c r="J20">
        <f>(11*2.2)*4</f>
        <v>96.800000000000011</v>
      </c>
      <c r="K20">
        <f>J20/12</f>
        <v>8.0666666666666682</v>
      </c>
      <c r="L20">
        <f>J20/0.2</f>
        <v>484.00000000000006</v>
      </c>
      <c r="M20">
        <f>L20*0.5</f>
        <v>242.00000000000003</v>
      </c>
      <c r="N20">
        <f>M20/12</f>
        <v>20.166666666666668</v>
      </c>
    </row>
    <row r="21" spans="2:15" x14ac:dyDescent="0.2">
      <c r="B21" s="70"/>
      <c r="C21" s="106"/>
      <c r="D21" s="94" t="s">
        <v>185</v>
      </c>
      <c r="E21" s="82"/>
      <c r="F21" s="72"/>
      <c r="G21" s="73"/>
      <c r="H21" s="76">
        <f t="shared" ca="1" si="2"/>
        <v>0</v>
      </c>
      <c r="I21" s="96">
        <f ca="1">SUM(I18:I20)</f>
        <v>17448.22</v>
      </c>
      <c r="K21">
        <f>K20*7.404</f>
        <v>59.725600000000014</v>
      </c>
      <c r="N21">
        <f>N20*1.848</f>
        <v>37.268000000000001</v>
      </c>
      <c r="O21" s="241">
        <f>K21+N21</f>
        <v>96.993600000000015</v>
      </c>
    </row>
    <row r="23" spans="2:15" x14ac:dyDescent="0.2">
      <c r="B23" s="70" t="s">
        <v>165</v>
      </c>
      <c r="C23" s="106" t="s">
        <v>135</v>
      </c>
      <c r="D23" s="62" t="s">
        <v>155</v>
      </c>
      <c r="E23" s="90"/>
      <c r="F23" s="79"/>
      <c r="G23" s="79"/>
      <c r="H23" s="76">
        <f t="shared" ref="H23:H27" ca="1" si="4">ROUND(G23*(1+$H$10),2)</f>
        <v>0</v>
      </c>
      <c r="I23" s="77">
        <f t="shared" ref="I23:I26" ca="1" si="5">ROUND(H23*F23,2)</f>
        <v>0</v>
      </c>
      <c r="K23">
        <v>96.8</v>
      </c>
    </row>
    <row r="24" spans="2:15" ht="24" x14ac:dyDescent="0.2">
      <c r="B24" s="78" t="s">
        <v>166</v>
      </c>
      <c r="C24" s="105" t="s">
        <v>134</v>
      </c>
      <c r="D24" s="60" t="s">
        <v>133</v>
      </c>
      <c r="E24" s="88" t="s">
        <v>88</v>
      </c>
      <c r="F24" s="80">
        <v>80</v>
      </c>
      <c r="G24" s="80">
        <v>41.14</v>
      </c>
      <c r="H24" s="76">
        <f t="shared" ca="1" si="4"/>
        <v>54.07</v>
      </c>
      <c r="I24" s="77">
        <f t="shared" ca="1" si="5"/>
        <v>4325.6000000000004</v>
      </c>
      <c r="J24" s="241">
        <f>(J14/2)*1.1</f>
        <v>16.414421100000002</v>
      </c>
    </row>
    <row r="25" spans="2:15" ht="24" x14ac:dyDescent="0.2">
      <c r="B25" s="78" t="s">
        <v>167</v>
      </c>
      <c r="C25" s="105" t="s">
        <v>97</v>
      </c>
      <c r="D25" s="60" t="s">
        <v>156</v>
      </c>
      <c r="E25" s="88" t="s">
        <v>88</v>
      </c>
      <c r="F25" s="80">
        <v>77</v>
      </c>
      <c r="G25" s="79">
        <v>5.24</v>
      </c>
      <c r="H25" s="76">
        <f t="shared" ca="1" si="4"/>
        <v>6.89</v>
      </c>
      <c r="I25" s="77">
        <f t="shared" ca="1" si="5"/>
        <v>530.53</v>
      </c>
      <c r="J25" s="241">
        <f>J24*2</f>
        <v>32.828842200000004</v>
      </c>
    </row>
    <row r="26" spans="2:15" x14ac:dyDescent="0.2">
      <c r="B26" s="78" t="s">
        <v>168</v>
      </c>
      <c r="C26" s="105" t="s">
        <v>158</v>
      </c>
      <c r="D26" s="60" t="s">
        <v>157</v>
      </c>
      <c r="E26" s="88" t="s">
        <v>88</v>
      </c>
      <c r="F26" s="80">
        <v>77</v>
      </c>
      <c r="G26" s="79">
        <v>26.4</v>
      </c>
      <c r="H26" s="76">
        <f t="shared" ca="1" si="4"/>
        <v>34.700000000000003</v>
      </c>
      <c r="I26" s="77">
        <f t="shared" ca="1" si="5"/>
        <v>2671.9</v>
      </c>
      <c r="J26" s="241">
        <f>J25</f>
        <v>32.828842200000004</v>
      </c>
    </row>
    <row r="27" spans="2:15" x14ac:dyDescent="0.2">
      <c r="B27" s="70"/>
      <c r="C27" s="106"/>
      <c r="D27" s="94" t="s">
        <v>185</v>
      </c>
      <c r="E27" s="82"/>
      <c r="F27" s="72"/>
      <c r="G27" s="73"/>
      <c r="H27" s="76">
        <f t="shared" ca="1" si="4"/>
        <v>0</v>
      </c>
      <c r="I27" s="96">
        <f ca="1">SUM(I24:I26)</f>
        <v>7528.0300000000007</v>
      </c>
    </row>
    <row r="29" spans="2:15" x14ac:dyDescent="0.2">
      <c r="B29" s="70" t="s">
        <v>108</v>
      </c>
      <c r="C29" s="106" t="s">
        <v>138</v>
      </c>
      <c r="D29" s="62" t="s">
        <v>136</v>
      </c>
      <c r="E29" s="90"/>
      <c r="F29" s="79"/>
      <c r="G29" s="79"/>
      <c r="H29" s="76">
        <f t="shared" ref="H29:H32" ca="1" si="6">ROUND(G29*(1+$H$10),2)</f>
        <v>0</v>
      </c>
      <c r="I29" s="77">
        <f t="shared" ref="I29:I31" ca="1" si="7">ROUND(H29*F29,2)</f>
        <v>0</v>
      </c>
    </row>
    <row r="30" spans="2:15" x14ac:dyDescent="0.2">
      <c r="B30" s="78" t="s">
        <v>109</v>
      </c>
      <c r="C30" s="105" t="s">
        <v>139</v>
      </c>
      <c r="D30" s="60" t="s">
        <v>137</v>
      </c>
      <c r="E30" s="88" t="s">
        <v>91</v>
      </c>
      <c r="F30" s="79">
        <v>0.66</v>
      </c>
      <c r="G30" s="81">
        <v>1666.73</v>
      </c>
      <c r="H30" s="76">
        <f t="shared" ca="1" si="6"/>
        <v>2190.54</v>
      </c>
      <c r="I30" s="77">
        <f t="shared" ca="1" si="7"/>
        <v>1445.76</v>
      </c>
      <c r="J30" s="241">
        <f>(J14/2)*(0.15*0.15)</f>
        <v>0.33574952250000001</v>
      </c>
    </row>
    <row r="31" spans="2:15" ht="24" x14ac:dyDescent="0.2">
      <c r="B31" s="231" t="s">
        <v>110</v>
      </c>
      <c r="C31" s="232" t="s">
        <v>140</v>
      </c>
      <c r="D31" s="233" t="s">
        <v>141</v>
      </c>
      <c r="E31" s="234" t="s">
        <v>101</v>
      </c>
      <c r="F31" s="235">
        <v>74.55</v>
      </c>
      <c r="G31" s="235">
        <v>17.5</v>
      </c>
      <c r="H31" s="236">
        <f t="shared" ca="1" si="6"/>
        <v>23</v>
      </c>
      <c r="I31" s="237">
        <f t="shared" ca="1" si="7"/>
        <v>1714.65</v>
      </c>
    </row>
    <row r="32" spans="2:15" x14ac:dyDescent="0.2">
      <c r="B32" s="70"/>
      <c r="C32" s="106"/>
      <c r="D32" s="94" t="s">
        <v>185</v>
      </c>
      <c r="E32" s="82"/>
      <c r="F32" s="72"/>
      <c r="G32" s="73"/>
      <c r="H32" s="76">
        <f t="shared" ca="1" si="6"/>
        <v>0</v>
      </c>
      <c r="I32" s="96">
        <f ca="1">SUM(I30:I31)</f>
        <v>3160.41</v>
      </c>
    </row>
    <row r="34" spans="2:10" x14ac:dyDescent="0.2">
      <c r="B34" s="70" t="s">
        <v>111</v>
      </c>
      <c r="C34" s="106" t="s">
        <v>143</v>
      </c>
      <c r="D34" s="62" t="s">
        <v>142</v>
      </c>
      <c r="E34" s="90"/>
      <c r="F34" s="79"/>
      <c r="G34" s="79"/>
      <c r="H34" s="76">
        <f t="shared" ref="H34:H37" ca="1" si="8">ROUND(G34*(1+$H$10),2)</f>
        <v>0</v>
      </c>
      <c r="I34" s="77">
        <f t="shared" ref="I34:I36" ca="1" si="9">ROUND(H34*F34,2)</f>
        <v>0</v>
      </c>
    </row>
    <row r="35" spans="2:10" ht="24" x14ac:dyDescent="0.2">
      <c r="B35" s="78" t="s">
        <v>112</v>
      </c>
      <c r="C35" s="105" t="s">
        <v>192</v>
      </c>
      <c r="D35" s="60" t="s">
        <v>144</v>
      </c>
      <c r="E35" s="88" t="s">
        <v>88</v>
      </c>
      <c r="F35" s="80">
        <v>107</v>
      </c>
      <c r="G35" s="79">
        <v>109.18</v>
      </c>
      <c r="H35" s="76">
        <f t="shared" ca="1" si="8"/>
        <v>143.49</v>
      </c>
      <c r="I35" s="77">
        <f t="shared" ca="1" si="9"/>
        <v>15353.43</v>
      </c>
      <c r="J35" s="241">
        <f>J3</f>
        <v>70.880454749999998</v>
      </c>
    </row>
    <row r="36" spans="2:10" x14ac:dyDescent="0.2">
      <c r="B36" s="78" t="s">
        <v>169</v>
      </c>
      <c r="C36" s="105" t="s">
        <v>146</v>
      </c>
      <c r="D36" s="60" t="s">
        <v>145</v>
      </c>
      <c r="E36" s="88" t="s">
        <v>88</v>
      </c>
      <c r="F36" s="80">
        <v>111</v>
      </c>
      <c r="G36" s="79">
        <v>48.33</v>
      </c>
      <c r="H36" s="76">
        <f t="shared" ca="1" si="8"/>
        <v>63.52</v>
      </c>
      <c r="I36" s="77">
        <f t="shared" ca="1" si="9"/>
        <v>7050.72</v>
      </c>
      <c r="J36" s="241">
        <f>J3</f>
        <v>70.880454749999998</v>
      </c>
    </row>
    <row r="37" spans="2:10" x14ac:dyDescent="0.2">
      <c r="B37" s="70"/>
      <c r="C37" s="106"/>
      <c r="D37" s="94" t="s">
        <v>185</v>
      </c>
      <c r="E37" s="82"/>
      <c r="F37" s="72"/>
      <c r="G37" s="73"/>
      <c r="H37" s="76">
        <f t="shared" ca="1" si="8"/>
        <v>0</v>
      </c>
      <c r="I37" s="96">
        <f ca="1">SUM(I35:I36)</f>
        <v>22404.15</v>
      </c>
    </row>
    <row r="39" spans="2:10" x14ac:dyDescent="0.2">
      <c r="B39" s="70" t="s">
        <v>113</v>
      </c>
      <c r="C39" s="109" t="s">
        <v>149</v>
      </c>
      <c r="D39" s="85" t="s">
        <v>182</v>
      </c>
      <c r="E39" s="82"/>
      <c r="F39" s="72"/>
      <c r="G39" s="73"/>
      <c r="H39" s="76">
        <f t="shared" ref="H39:H45" ca="1" si="10">ROUND(G39*(1+$H$10),2)</f>
        <v>0</v>
      </c>
      <c r="I39" s="77">
        <f t="shared" ref="I39:I44" ca="1" si="11">ROUND(H39*F39,2)</f>
        <v>0</v>
      </c>
    </row>
    <row r="40" spans="2:10" ht="24" x14ac:dyDescent="0.2">
      <c r="B40" s="231" t="s">
        <v>114</v>
      </c>
      <c r="C40" s="232" t="s">
        <v>95</v>
      </c>
      <c r="D40" s="233" t="s">
        <v>96</v>
      </c>
      <c r="E40" s="238" t="s">
        <v>88</v>
      </c>
      <c r="F40" s="239">
        <v>198</v>
      </c>
      <c r="G40" s="235">
        <v>33.96</v>
      </c>
      <c r="H40" s="236">
        <f t="shared" ca="1" si="10"/>
        <v>44.63</v>
      </c>
      <c r="I40" s="237">
        <f t="shared" ca="1" si="11"/>
        <v>8836.74</v>
      </c>
    </row>
    <row r="41" spans="2:10" ht="24" x14ac:dyDescent="0.2">
      <c r="B41" s="78" t="s">
        <v>170</v>
      </c>
      <c r="C41" s="105" t="s">
        <v>193</v>
      </c>
      <c r="D41" s="60" t="s">
        <v>150</v>
      </c>
      <c r="E41" s="88" t="s">
        <v>88</v>
      </c>
      <c r="F41" s="87">
        <v>98</v>
      </c>
      <c r="G41" s="79">
        <v>25.57</v>
      </c>
      <c r="H41" s="76">
        <f t="shared" ca="1" si="10"/>
        <v>33.61</v>
      </c>
      <c r="I41" s="77">
        <f t="shared" ca="1" si="11"/>
        <v>3293.78</v>
      </c>
      <c r="J41" s="241">
        <f>J3</f>
        <v>70.880454749999998</v>
      </c>
    </row>
    <row r="42" spans="2:10" ht="24" x14ac:dyDescent="0.2">
      <c r="B42" s="78" t="s">
        <v>187</v>
      </c>
      <c r="C42" s="105" t="s">
        <v>147</v>
      </c>
      <c r="D42" s="60" t="s">
        <v>148</v>
      </c>
      <c r="E42" s="88" t="s">
        <v>88</v>
      </c>
      <c r="F42" s="91">
        <v>70</v>
      </c>
      <c r="G42" s="79">
        <v>71.760000000000005</v>
      </c>
      <c r="H42" s="76">
        <f t="shared" ca="1" si="10"/>
        <v>94.31</v>
      </c>
      <c r="I42" s="77">
        <f t="shared" ca="1" si="11"/>
        <v>6601.7</v>
      </c>
      <c r="J42" s="241">
        <f>J3</f>
        <v>70.880454749999998</v>
      </c>
    </row>
    <row r="43" spans="2:10" x14ac:dyDescent="0.2">
      <c r="B43" s="78" t="s">
        <v>188</v>
      </c>
      <c r="C43" s="105" t="s">
        <v>152</v>
      </c>
      <c r="D43" s="60" t="s">
        <v>151</v>
      </c>
      <c r="E43" s="88" t="s">
        <v>101</v>
      </c>
      <c r="F43" s="91">
        <v>35</v>
      </c>
      <c r="G43" s="79">
        <v>12.98</v>
      </c>
      <c r="H43" s="76">
        <f t="shared" ca="1" si="10"/>
        <v>17.059999999999999</v>
      </c>
      <c r="I43" s="77">
        <f t="shared" ca="1" si="11"/>
        <v>597.1</v>
      </c>
      <c r="J43" s="241">
        <f>J14/2</f>
        <v>14.922201000000001</v>
      </c>
    </row>
    <row r="44" spans="2:10" x14ac:dyDescent="0.2">
      <c r="B44" s="78" t="s">
        <v>189</v>
      </c>
      <c r="C44" s="105" t="s">
        <v>154</v>
      </c>
      <c r="D44" s="60" t="s">
        <v>153</v>
      </c>
      <c r="E44" s="88" t="s">
        <v>88</v>
      </c>
      <c r="F44" s="91">
        <v>7</v>
      </c>
      <c r="G44" s="79">
        <v>265.74</v>
      </c>
      <c r="H44" s="76">
        <f t="shared" ca="1" si="10"/>
        <v>349.26</v>
      </c>
      <c r="I44" s="77">
        <f t="shared" ca="1" si="11"/>
        <v>2444.8200000000002</v>
      </c>
      <c r="J44" s="241">
        <f>29.84*0.15</f>
        <v>4.476</v>
      </c>
    </row>
    <row r="45" spans="2:10" x14ac:dyDescent="0.2">
      <c r="B45" s="70"/>
      <c r="C45" s="106"/>
      <c r="D45" s="94" t="s">
        <v>185</v>
      </c>
      <c r="E45" s="82"/>
      <c r="F45" s="72"/>
      <c r="G45" s="73"/>
      <c r="H45" s="76">
        <f t="shared" ca="1" si="10"/>
        <v>0</v>
      </c>
      <c r="I45" s="96">
        <f ca="1">SUM(I40:I44)</f>
        <v>21774.14</v>
      </c>
    </row>
    <row r="47" spans="2:10" x14ac:dyDescent="0.2">
      <c r="B47" s="70" t="s">
        <v>171</v>
      </c>
      <c r="C47" s="106" t="s">
        <v>196</v>
      </c>
      <c r="D47" s="92" t="s">
        <v>183</v>
      </c>
      <c r="E47" s="82"/>
      <c r="F47" s="72"/>
      <c r="G47" s="73"/>
      <c r="H47" s="76">
        <f t="shared" ref="H47:H49" ca="1" si="12">ROUND(G47*(1+$H$10),2)</f>
        <v>0</v>
      </c>
      <c r="I47" s="77">
        <f t="shared" ref="I47:I48" ca="1" si="13">ROUND(H47*F47,2)</f>
        <v>0</v>
      </c>
    </row>
    <row r="48" spans="2:10" x14ac:dyDescent="0.2">
      <c r="B48" s="78" t="s">
        <v>247</v>
      </c>
      <c r="C48" s="105" t="s">
        <v>98</v>
      </c>
      <c r="D48" s="60" t="s">
        <v>99</v>
      </c>
      <c r="E48" s="86" t="s">
        <v>88</v>
      </c>
      <c r="F48" s="80">
        <v>77</v>
      </c>
      <c r="G48" s="73">
        <v>10.42</v>
      </c>
      <c r="H48" s="76">
        <f t="shared" ca="1" si="12"/>
        <v>13.69</v>
      </c>
      <c r="I48" s="77">
        <f t="shared" ca="1" si="13"/>
        <v>1054.1300000000001</v>
      </c>
      <c r="J48" s="241">
        <f>J26</f>
        <v>32.828842200000004</v>
      </c>
    </row>
    <row r="49" spans="2:10" x14ac:dyDescent="0.2">
      <c r="B49" s="70"/>
      <c r="C49" s="106"/>
      <c r="D49" s="94" t="s">
        <v>185</v>
      </c>
      <c r="E49" s="82"/>
      <c r="F49" s="72"/>
      <c r="G49" s="73"/>
      <c r="H49" s="76">
        <f t="shared" ca="1" si="12"/>
        <v>0</v>
      </c>
      <c r="I49" s="96">
        <f ca="1">SUM(I48)</f>
        <v>1054.1300000000001</v>
      </c>
    </row>
    <row r="51" spans="2:10" x14ac:dyDescent="0.2">
      <c r="B51" s="70" t="s">
        <v>115</v>
      </c>
      <c r="C51" s="110" t="s">
        <v>71</v>
      </c>
      <c r="D51" s="85" t="s">
        <v>197</v>
      </c>
      <c r="E51" s="82"/>
      <c r="F51" s="72"/>
      <c r="G51" s="73"/>
      <c r="H51" s="76">
        <f t="shared" ref="H51:H55" ca="1" si="14">ROUND(G51*(1+$H$10),2)</f>
        <v>0</v>
      </c>
      <c r="I51" s="77">
        <f t="shared" ref="I51:I54" ca="1" si="15">ROUND(H51*F51,2)</f>
        <v>0</v>
      </c>
    </row>
    <row r="52" spans="2:10" ht="36" x14ac:dyDescent="0.2">
      <c r="B52" s="231" t="s">
        <v>116</v>
      </c>
      <c r="C52" s="240" t="s">
        <v>195</v>
      </c>
      <c r="D52" s="233" t="s">
        <v>194</v>
      </c>
      <c r="E52" s="234" t="s">
        <v>122</v>
      </c>
      <c r="F52" s="239">
        <v>8</v>
      </c>
      <c r="G52" s="334" t="s">
        <v>220</v>
      </c>
      <c r="H52" s="335"/>
      <c r="I52" s="336"/>
    </row>
    <row r="53" spans="2:10" ht="24" x14ac:dyDescent="0.2">
      <c r="B53" s="78" t="s">
        <v>248</v>
      </c>
      <c r="C53" s="111" t="s">
        <v>100</v>
      </c>
      <c r="D53" s="60" t="s">
        <v>121</v>
      </c>
      <c r="E53" s="88" t="s">
        <v>101</v>
      </c>
      <c r="F53" s="91">
        <v>20</v>
      </c>
      <c r="G53" s="73">
        <v>347.22</v>
      </c>
      <c r="H53" s="76">
        <f t="shared" ca="1" si="14"/>
        <v>456.34</v>
      </c>
      <c r="I53" s="77">
        <f t="shared" ca="1" si="15"/>
        <v>9126.7999999999993</v>
      </c>
      <c r="J53" s="241">
        <f>10*6</f>
        <v>60</v>
      </c>
    </row>
    <row r="54" spans="2:10" ht="24" x14ac:dyDescent="0.2">
      <c r="B54" s="78" t="s">
        <v>249</v>
      </c>
      <c r="C54" s="105" t="s">
        <v>159</v>
      </c>
      <c r="D54" s="60" t="s">
        <v>160</v>
      </c>
      <c r="E54" s="88" t="s">
        <v>88</v>
      </c>
      <c r="F54" s="91">
        <v>50</v>
      </c>
      <c r="G54" s="73">
        <v>34.14</v>
      </c>
      <c r="H54" s="76">
        <f t="shared" ca="1" si="14"/>
        <v>44.87</v>
      </c>
      <c r="I54" s="77">
        <f t="shared" ca="1" si="15"/>
        <v>2243.5</v>
      </c>
      <c r="J54" s="241">
        <f>J14*2.7</f>
        <v>80.579885400000009</v>
      </c>
    </row>
    <row r="55" spans="2:10" x14ac:dyDescent="0.2">
      <c r="B55" s="70"/>
      <c r="C55" s="106"/>
      <c r="D55" s="94" t="s">
        <v>185</v>
      </c>
      <c r="E55" s="82"/>
      <c r="F55" s="72"/>
      <c r="G55" s="73"/>
      <c r="H55" s="76">
        <f t="shared" ca="1" si="14"/>
        <v>0</v>
      </c>
      <c r="I55" s="96">
        <f ca="1">SUM(I52:I54)</f>
        <v>11370.3</v>
      </c>
    </row>
    <row r="57" spans="2:10" x14ac:dyDescent="0.2">
      <c r="B57" s="84" t="s">
        <v>172</v>
      </c>
      <c r="C57" s="106" t="s">
        <v>198</v>
      </c>
      <c r="D57" s="92" t="s">
        <v>184</v>
      </c>
      <c r="E57" s="82"/>
      <c r="F57" s="72"/>
      <c r="G57" s="73"/>
      <c r="H57" s="76">
        <f t="shared" ref="H57:H59" ca="1" si="16">ROUND(G57*(1+$H$10),2)</f>
        <v>0</v>
      </c>
      <c r="I57" s="77">
        <f t="shared" ref="I57:I58" ca="1" si="17">ROUND(H57*F57,2)</f>
        <v>0</v>
      </c>
    </row>
    <row r="58" spans="2:10" x14ac:dyDescent="0.2">
      <c r="B58" s="78" t="s">
        <v>173</v>
      </c>
      <c r="C58" s="105" t="s">
        <v>102</v>
      </c>
      <c r="D58" s="60" t="s">
        <v>103</v>
      </c>
      <c r="E58" s="88" t="s">
        <v>88</v>
      </c>
      <c r="F58" s="93">
        <v>97.5</v>
      </c>
      <c r="G58" s="73">
        <v>4.08</v>
      </c>
      <c r="H58" s="76">
        <f t="shared" ca="1" si="16"/>
        <v>5.36</v>
      </c>
      <c r="I58" s="77">
        <f t="shared" ca="1" si="17"/>
        <v>522.6</v>
      </c>
      <c r="J58">
        <f>J54+J3</f>
        <v>151.46034015000001</v>
      </c>
    </row>
    <row r="59" spans="2:10" x14ac:dyDescent="0.2">
      <c r="B59" s="98"/>
      <c r="C59" s="99"/>
      <c r="D59" s="100" t="s">
        <v>185</v>
      </c>
      <c r="E59" s="101"/>
      <c r="F59" s="102"/>
      <c r="G59" s="83"/>
      <c r="H59" s="97">
        <f t="shared" ca="1" si="16"/>
        <v>0</v>
      </c>
      <c r="I59" s="103">
        <f ca="1">SUM(I58)</f>
        <v>522.6</v>
      </c>
    </row>
  </sheetData>
  <mergeCells count="1">
    <mergeCell ref="G52:I52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tabSelected="1" zoomScaleNormal="100" workbookViewId="0">
      <selection activeCell="D40" sqref="D40:E40"/>
    </sheetView>
  </sheetViews>
  <sheetFormatPr defaultColWidth="9.140625" defaultRowHeight="12.75" x14ac:dyDescent="0.2"/>
  <cols>
    <col min="1" max="1" width="10.5703125" style="116" customWidth="1"/>
    <col min="2" max="2" width="53.140625" style="116" customWidth="1"/>
    <col min="3" max="3" width="14.42578125" style="160" customWidth="1"/>
    <col min="4" max="4" width="16.5703125" style="160" customWidth="1"/>
    <col min="5" max="10" width="13.7109375" style="116" customWidth="1"/>
    <col min="11" max="16384" width="9.140625" style="116"/>
  </cols>
  <sheetData>
    <row r="1" spans="1:10" ht="55.5" customHeight="1" x14ac:dyDescent="0.2">
      <c r="A1" s="112"/>
      <c r="B1" s="113"/>
      <c r="C1" s="114"/>
      <c r="D1" s="114"/>
      <c r="E1" s="114"/>
      <c r="F1" s="114"/>
      <c r="G1" s="114"/>
      <c r="H1" s="113"/>
      <c r="I1" s="113"/>
      <c r="J1" s="115"/>
    </row>
    <row r="2" spans="1:10" ht="4.5" customHeight="1" x14ac:dyDescent="0.2">
      <c r="A2" s="161"/>
      <c r="B2" s="117"/>
      <c r="C2" s="118"/>
      <c r="D2" s="118"/>
      <c r="E2" s="118"/>
      <c r="F2" s="118"/>
      <c r="G2" s="118"/>
      <c r="H2" s="117"/>
      <c r="I2" s="117"/>
      <c r="J2" s="162"/>
    </row>
    <row r="3" spans="1:10" ht="15.75" x14ac:dyDescent="0.25">
      <c r="A3" s="337"/>
      <c r="B3" s="338"/>
      <c r="C3" s="338"/>
      <c r="D3" s="338"/>
      <c r="E3" s="338"/>
      <c r="F3" s="338"/>
      <c r="G3" s="338"/>
      <c r="H3" s="338"/>
      <c r="I3" s="338"/>
      <c r="J3" s="339"/>
    </row>
    <row r="4" spans="1:10" ht="3.75" customHeight="1" x14ac:dyDescent="0.2">
      <c r="A4" s="163"/>
      <c r="B4" s="119"/>
      <c r="C4" s="118"/>
      <c r="D4" s="118"/>
      <c r="E4" s="119"/>
      <c r="F4" s="119"/>
      <c r="G4" s="119"/>
      <c r="H4" s="119"/>
      <c r="I4" s="119"/>
      <c r="J4" s="147"/>
    </row>
    <row r="5" spans="1:10" ht="18" customHeight="1" thickBot="1" x14ac:dyDescent="0.25">
      <c r="A5" s="340" t="s">
        <v>199</v>
      </c>
      <c r="B5" s="341"/>
      <c r="C5" s="341"/>
      <c r="D5" s="341"/>
      <c r="E5" s="341"/>
      <c r="F5" s="341"/>
      <c r="G5" s="341"/>
      <c r="H5" s="341"/>
      <c r="I5" s="341"/>
      <c r="J5" s="342"/>
    </row>
    <row r="6" spans="1:10" ht="18" customHeight="1" x14ac:dyDescent="0.2">
      <c r="A6" s="343" t="s">
        <v>200</v>
      </c>
      <c r="B6" s="345"/>
      <c r="C6" s="346" t="s">
        <v>259</v>
      </c>
      <c r="D6" s="344"/>
      <c r="E6" s="347">
        <v>307471.43</v>
      </c>
      <c r="F6" s="347"/>
      <c r="G6" s="120"/>
      <c r="H6" s="348" t="s">
        <v>260</v>
      </c>
      <c r="I6" s="349"/>
      <c r="J6" s="350"/>
    </row>
    <row r="7" spans="1:10" ht="18" customHeight="1" thickBot="1" x14ac:dyDescent="0.25">
      <c r="A7" s="351" t="s">
        <v>261</v>
      </c>
      <c r="B7" s="353"/>
      <c r="C7" s="354" t="s">
        <v>258</v>
      </c>
      <c r="D7" s="352"/>
      <c r="E7" s="352"/>
      <c r="F7" s="352"/>
      <c r="G7" s="353"/>
      <c r="H7" s="354" t="s">
        <v>218</v>
      </c>
      <c r="I7" s="352"/>
      <c r="J7" s="355"/>
    </row>
    <row r="8" spans="1:10" ht="36" customHeight="1" thickBot="1" x14ac:dyDescent="0.25">
      <c r="A8" s="121" t="s">
        <v>0</v>
      </c>
      <c r="B8" s="123" t="s">
        <v>201</v>
      </c>
      <c r="C8" s="124" t="s">
        <v>202</v>
      </c>
      <c r="D8" s="124" t="s">
        <v>203</v>
      </c>
      <c r="E8" s="122" t="s">
        <v>204</v>
      </c>
      <c r="F8" s="122" t="s">
        <v>205</v>
      </c>
      <c r="G8" s="122" t="s">
        <v>206</v>
      </c>
      <c r="H8" s="122" t="s">
        <v>207</v>
      </c>
      <c r="I8" s="122" t="s">
        <v>208</v>
      </c>
      <c r="J8" s="125" t="s">
        <v>209</v>
      </c>
    </row>
    <row r="9" spans="1:10" ht="14.25" customHeight="1" x14ac:dyDescent="0.2">
      <c r="A9" s="356" t="s">
        <v>176</v>
      </c>
      <c r="B9" s="358" t="str">
        <f>'Planilha Orcamentaria'!C13</f>
        <v>SERVIÇOS PRELIMINARES</v>
      </c>
      <c r="C9" s="164" t="s">
        <v>210</v>
      </c>
      <c r="D9" s="170">
        <v>1</v>
      </c>
      <c r="E9" s="185">
        <v>1</v>
      </c>
      <c r="F9" s="171"/>
      <c r="G9" s="171"/>
      <c r="H9" s="172"/>
      <c r="I9" s="171"/>
      <c r="J9" s="173"/>
    </row>
    <row r="10" spans="1:10" ht="14.25" customHeight="1" x14ac:dyDescent="0.2">
      <c r="A10" s="357"/>
      <c r="B10" s="359"/>
      <c r="C10" s="165" t="s">
        <v>211</v>
      </c>
      <c r="D10" s="174">
        <v>8333.57</v>
      </c>
      <c r="E10" s="174">
        <f t="shared" ref="E10" si="0">E9*$D$10</f>
        <v>8333.57</v>
      </c>
      <c r="F10" s="174"/>
      <c r="G10" s="174"/>
      <c r="H10" s="174"/>
      <c r="I10" s="174"/>
      <c r="J10" s="175"/>
    </row>
    <row r="11" spans="1:10" ht="14.25" customHeight="1" x14ac:dyDescent="0.2">
      <c r="A11" s="360" t="s">
        <v>118</v>
      </c>
      <c r="B11" s="361" t="s">
        <v>250</v>
      </c>
      <c r="C11" s="165" t="s">
        <v>210</v>
      </c>
      <c r="D11" s="170">
        <v>1</v>
      </c>
      <c r="E11" s="185"/>
      <c r="F11" s="170"/>
      <c r="G11" s="170"/>
      <c r="H11" s="176"/>
      <c r="I11" s="170"/>
      <c r="J11" s="177"/>
    </row>
    <row r="12" spans="1:10" ht="14.25" customHeight="1" x14ac:dyDescent="0.2">
      <c r="A12" s="357"/>
      <c r="B12" s="359"/>
      <c r="C12" s="165" t="s">
        <v>211</v>
      </c>
      <c r="D12" s="174">
        <v>85336.14</v>
      </c>
      <c r="E12" s="174">
        <v>28445.38</v>
      </c>
      <c r="F12" s="174">
        <v>28445.38</v>
      </c>
      <c r="G12" s="174">
        <v>28445.38</v>
      </c>
      <c r="H12" s="174"/>
      <c r="I12" s="174"/>
      <c r="J12" s="175"/>
    </row>
    <row r="13" spans="1:10" ht="14.25" customHeight="1" x14ac:dyDescent="0.2">
      <c r="A13" s="360" t="s">
        <v>117</v>
      </c>
      <c r="B13" s="361" t="s">
        <v>251</v>
      </c>
      <c r="C13" s="165" t="s">
        <v>210</v>
      </c>
      <c r="D13" s="170">
        <v>1</v>
      </c>
      <c r="E13" s="170"/>
      <c r="F13" s="185"/>
      <c r="G13" s="170"/>
      <c r="H13" s="176"/>
      <c r="I13" s="170"/>
      <c r="J13" s="177"/>
    </row>
    <row r="14" spans="1:10" ht="14.25" customHeight="1" x14ac:dyDescent="0.2">
      <c r="A14" s="357"/>
      <c r="B14" s="359"/>
      <c r="C14" s="165" t="s">
        <v>211</v>
      </c>
      <c r="D14" s="174">
        <v>21596.12</v>
      </c>
      <c r="E14" s="174"/>
      <c r="F14" s="174">
        <v>7198.71</v>
      </c>
      <c r="G14" s="174">
        <v>7198.71</v>
      </c>
      <c r="H14" s="174">
        <v>7198.7</v>
      </c>
      <c r="I14" s="174"/>
      <c r="J14" s="175"/>
    </row>
    <row r="15" spans="1:10" ht="14.25" customHeight="1" x14ac:dyDescent="0.2">
      <c r="A15" s="360" t="s">
        <v>106</v>
      </c>
      <c r="B15" s="361" t="s">
        <v>252</v>
      </c>
      <c r="C15" s="165" t="s">
        <v>210</v>
      </c>
      <c r="D15" s="170">
        <v>1</v>
      </c>
      <c r="E15" s="170"/>
      <c r="F15" s="185">
        <v>0.5</v>
      </c>
      <c r="G15" s="170">
        <v>0.5</v>
      </c>
      <c r="H15" s="172"/>
      <c r="I15" s="170"/>
      <c r="J15" s="177"/>
    </row>
    <row r="16" spans="1:10" ht="14.25" customHeight="1" x14ac:dyDescent="0.2">
      <c r="A16" s="357"/>
      <c r="B16" s="359"/>
      <c r="C16" s="165" t="s">
        <v>211</v>
      </c>
      <c r="D16" s="174">
        <v>37908.28</v>
      </c>
      <c r="E16" s="174"/>
      <c r="F16" s="174">
        <v>18954.14</v>
      </c>
      <c r="G16" s="174">
        <v>18954.14</v>
      </c>
      <c r="H16" s="174"/>
      <c r="I16" s="174"/>
      <c r="J16" s="175"/>
    </row>
    <row r="17" spans="1:11" ht="14.25" customHeight="1" x14ac:dyDescent="0.2">
      <c r="A17" s="362" t="s">
        <v>165</v>
      </c>
      <c r="B17" s="364" t="s">
        <v>253</v>
      </c>
      <c r="C17" s="165" t="s">
        <v>210</v>
      </c>
      <c r="D17" s="170">
        <v>1</v>
      </c>
      <c r="E17" s="171"/>
      <c r="F17" s="185"/>
      <c r="G17" s="185"/>
      <c r="H17" s="172"/>
      <c r="I17" s="170">
        <v>0.5</v>
      </c>
      <c r="J17" s="177">
        <v>0.5</v>
      </c>
    </row>
    <row r="18" spans="1:11" ht="14.25" customHeight="1" x14ac:dyDescent="0.2">
      <c r="A18" s="363"/>
      <c r="B18" s="365"/>
      <c r="C18" s="165" t="s">
        <v>211</v>
      </c>
      <c r="D18" s="174">
        <v>93268.32</v>
      </c>
      <c r="E18" s="174"/>
      <c r="F18" s="174"/>
      <c r="G18" s="174"/>
      <c r="H18" s="174"/>
      <c r="I18" s="429" t="s">
        <v>262</v>
      </c>
      <c r="J18" s="175">
        <v>46634.16</v>
      </c>
    </row>
    <row r="19" spans="1:11" ht="14.25" customHeight="1" x14ac:dyDescent="0.2">
      <c r="A19" s="362" t="s">
        <v>108</v>
      </c>
      <c r="B19" s="364" t="s">
        <v>254</v>
      </c>
      <c r="C19" s="165" t="s">
        <v>210</v>
      </c>
      <c r="D19" s="170">
        <v>1</v>
      </c>
      <c r="E19" s="171"/>
      <c r="F19" s="171"/>
      <c r="G19" s="185"/>
      <c r="H19" s="172"/>
      <c r="I19" s="171"/>
      <c r="J19" s="177">
        <v>1</v>
      </c>
    </row>
    <row r="20" spans="1:11" ht="14.25" customHeight="1" x14ac:dyDescent="0.2">
      <c r="A20" s="363"/>
      <c r="B20" s="365"/>
      <c r="C20" s="165" t="s">
        <v>211</v>
      </c>
      <c r="D20" s="174">
        <v>14590.46</v>
      </c>
      <c r="E20" s="174"/>
      <c r="F20" s="174"/>
      <c r="G20" s="174"/>
      <c r="H20" s="174"/>
      <c r="I20" s="174"/>
      <c r="J20" s="175">
        <v>14590.46</v>
      </c>
    </row>
    <row r="21" spans="1:11" ht="14.25" customHeight="1" x14ac:dyDescent="0.2">
      <c r="A21" s="362" t="s">
        <v>111</v>
      </c>
      <c r="B21" s="364" t="s">
        <v>255</v>
      </c>
      <c r="C21" s="165" t="s">
        <v>210</v>
      </c>
      <c r="D21" s="170">
        <v>1</v>
      </c>
      <c r="E21" s="171"/>
      <c r="F21" s="171"/>
      <c r="G21" s="185"/>
      <c r="H21" s="172"/>
      <c r="I21" s="170">
        <v>0.5</v>
      </c>
      <c r="J21" s="177">
        <v>0.5</v>
      </c>
      <c r="K21" s="126"/>
    </row>
    <row r="22" spans="1:11" ht="14.25" customHeight="1" x14ac:dyDescent="0.2">
      <c r="A22" s="363"/>
      <c r="B22" s="365"/>
      <c r="C22" s="165" t="s">
        <v>211</v>
      </c>
      <c r="D22" s="174">
        <v>32503.38</v>
      </c>
      <c r="E22" s="174"/>
      <c r="F22" s="174"/>
      <c r="G22" s="174"/>
      <c r="H22" s="174"/>
      <c r="I22" s="174">
        <v>16251.69</v>
      </c>
      <c r="J22" s="175">
        <v>16251.69</v>
      </c>
    </row>
    <row r="23" spans="1:11" ht="14.25" customHeight="1" x14ac:dyDescent="0.2">
      <c r="A23" s="362" t="s">
        <v>113</v>
      </c>
      <c r="B23" s="364" t="s">
        <v>256</v>
      </c>
      <c r="C23" s="165" t="s">
        <v>210</v>
      </c>
      <c r="D23" s="170">
        <v>1</v>
      </c>
      <c r="E23" s="171"/>
      <c r="F23" s="171"/>
      <c r="G23" s="171"/>
      <c r="H23" s="186">
        <v>1</v>
      </c>
      <c r="I23" s="171"/>
      <c r="J23" s="173"/>
    </row>
    <row r="24" spans="1:11" ht="14.25" customHeight="1" x14ac:dyDescent="0.2">
      <c r="A24" s="363"/>
      <c r="B24" s="365"/>
      <c r="C24" s="165" t="s">
        <v>211</v>
      </c>
      <c r="D24" s="174">
        <v>7194.51</v>
      </c>
      <c r="E24" s="174"/>
      <c r="F24" s="174"/>
      <c r="G24" s="174"/>
      <c r="H24" s="174">
        <f t="shared" ref="H24" si="1">H23*$D$24</f>
        <v>7194.51</v>
      </c>
      <c r="I24" s="174"/>
      <c r="J24" s="175"/>
    </row>
    <row r="25" spans="1:11" ht="14.25" customHeight="1" x14ac:dyDescent="0.2">
      <c r="A25" s="362" t="s">
        <v>171</v>
      </c>
      <c r="B25" s="364" t="s">
        <v>257</v>
      </c>
      <c r="C25" s="165" t="s">
        <v>210</v>
      </c>
      <c r="D25" s="170">
        <v>1</v>
      </c>
      <c r="E25" s="171"/>
      <c r="F25" s="171"/>
      <c r="G25" s="171"/>
      <c r="H25" s="172"/>
      <c r="I25" s="185"/>
      <c r="J25" s="173">
        <v>1</v>
      </c>
    </row>
    <row r="26" spans="1:11" ht="14.25" customHeight="1" x14ac:dyDescent="0.2">
      <c r="A26" s="363"/>
      <c r="B26" s="365"/>
      <c r="C26" s="165" t="s">
        <v>211</v>
      </c>
      <c r="D26" s="429">
        <v>6740.65</v>
      </c>
      <c r="E26" s="174"/>
      <c r="F26" s="174"/>
      <c r="G26" s="174"/>
      <c r="H26" s="174"/>
      <c r="I26" s="174"/>
      <c r="J26" s="175">
        <v>6740.65</v>
      </c>
    </row>
    <row r="27" spans="1:11" ht="14.25" customHeight="1" x14ac:dyDescent="0.2">
      <c r="A27" s="366"/>
      <c r="B27" s="364"/>
      <c r="C27" s="165" t="s">
        <v>210</v>
      </c>
      <c r="D27" s="170">
        <v>1</v>
      </c>
      <c r="E27" s="171"/>
      <c r="F27" s="171"/>
      <c r="G27" s="171"/>
      <c r="H27" s="172"/>
      <c r="I27" s="171"/>
      <c r="J27" s="184"/>
    </row>
    <row r="28" spans="1:11" ht="14.25" customHeight="1" x14ac:dyDescent="0.2">
      <c r="A28" s="367"/>
      <c r="B28" s="365"/>
      <c r="C28" s="165" t="s">
        <v>211</v>
      </c>
      <c r="D28" s="174"/>
      <c r="E28" s="174"/>
      <c r="F28" s="174"/>
      <c r="G28" s="174"/>
      <c r="H28" s="174"/>
      <c r="I28" s="174"/>
      <c r="J28" s="175"/>
    </row>
    <row r="29" spans="1:11" ht="14.25" customHeight="1" x14ac:dyDescent="0.2">
      <c r="A29" s="366"/>
      <c r="B29" s="364"/>
      <c r="C29" s="165" t="s">
        <v>212</v>
      </c>
      <c r="D29" s="170"/>
      <c r="E29" s="178"/>
      <c r="F29" s="178"/>
      <c r="G29" s="178"/>
      <c r="H29" s="178"/>
      <c r="I29" s="178"/>
      <c r="J29" s="183"/>
    </row>
    <row r="30" spans="1:11" ht="14.25" customHeight="1" x14ac:dyDescent="0.2">
      <c r="A30" s="367"/>
      <c r="B30" s="365"/>
      <c r="C30" s="165" t="s">
        <v>211</v>
      </c>
      <c r="D30" s="178"/>
      <c r="E30" s="178"/>
      <c r="F30" s="178"/>
      <c r="G30" s="178"/>
      <c r="H30" s="178"/>
      <c r="I30" s="178"/>
      <c r="J30" s="175"/>
    </row>
    <row r="31" spans="1:11" ht="14.25" hidden="1" customHeight="1" x14ac:dyDescent="0.2">
      <c r="A31" s="368"/>
      <c r="B31" s="370"/>
      <c r="C31" s="165" t="s">
        <v>212</v>
      </c>
      <c r="D31" s="178"/>
      <c r="E31" s="178"/>
      <c r="F31" s="178"/>
      <c r="G31" s="178"/>
      <c r="H31" s="178"/>
      <c r="I31" s="178"/>
      <c r="J31" s="183"/>
    </row>
    <row r="32" spans="1:11" ht="14.25" hidden="1" customHeight="1" x14ac:dyDescent="0.2">
      <c r="A32" s="369"/>
      <c r="B32" s="371"/>
      <c r="C32" s="165" t="s">
        <v>211</v>
      </c>
      <c r="D32" s="178"/>
      <c r="E32" s="178"/>
      <c r="F32" s="178"/>
      <c r="G32" s="178"/>
      <c r="H32" s="178"/>
      <c r="I32" s="178"/>
      <c r="J32" s="179"/>
    </row>
    <row r="33" spans="1:12" ht="14.25" hidden="1" customHeight="1" x14ac:dyDescent="0.2">
      <c r="A33" s="368"/>
      <c r="B33" s="370"/>
      <c r="C33" s="165" t="s">
        <v>210</v>
      </c>
      <c r="D33" s="171"/>
      <c r="E33" s="171"/>
      <c r="F33" s="171"/>
      <c r="G33" s="171"/>
      <c r="H33" s="172"/>
      <c r="I33" s="171"/>
      <c r="J33" s="173"/>
    </row>
    <row r="34" spans="1:12" ht="14.25" hidden="1" customHeight="1" x14ac:dyDescent="0.2">
      <c r="A34" s="369"/>
      <c r="B34" s="371"/>
      <c r="C34" s="166" t="s">
        <v>211</v>
      </c>
      <c r="D34" s="174"/>
      <c r="E34" s="174"/>
      <c r="F34" s="174"/>
      <c r="G34" s="174"/>
      <c r="H34" s="174"/>
      <c r="I34" s="174"/>
      <c r="J34" s="175"/>
    </row>
    <row r="35" spans="1:12" ht="14.25" customHeight="1" x14ac:dyDescent="0.2">
      <c r="A35" s="372" t="s">
        <v>213</v>
      </c>
      <c r="B35" s="373"/>
      <c r="C35" s="167" t="s">
        <v>210</v>
      </c>
      <c r="D35" s="180"/>
      <c r="E35" s="180">
        <v>1</v>
      </c>
      <c r="F35" s="180">
        <v>1</v>
      </c>
      <c r="G35" s="180">
        <v>1</v>
      </c>
      <c r="H35" s="180">
        <v>1</v>
      </c>
      <c r="I35" s="180">
        <v>1</v>
      </c>
      <c r="J35" s="430">
        <v>100</v>
      </c>
      <c r="K35" s="126"/>
      <c r="L35" s="126"/>
    </row>
    <row r="36" spans="1:12" ht="13.5" customHeight="1" thickBot="1" x14ac:dyDescent="0.25">
      <c r="A36" s="374"/>
      <c r="B36" s="375"/>
      <c r="C36" s="168" t="s">
        <v>211</v>
      </c>
      <c r="D36" s="181">
        <v>307471.43</v>
      </c>
      <c r="E36" s="181">
        <v>36778.949999999997</v>
      </c>
      <c r="F36" s="181">
        <v>54598.23</v>
      </c>
      <c r="G36" s="181">
        <v>54598.23</v>
      </c>
      <c r="H36" s="181">
        <v>14393.21</v>
      </c>
      <c r="I36" s="181">
        <v>62885.85</v>
      </c>
      <c r="J36" s="182">
        <v>84216.960000000006</v>
      </c>
      <c r="K36" s="127"/>
    </row>
    <row r="37" spans="1:12" ht="3.75" customHeight="1" thickBot="1" x14ac:dyDescent="0.25">
      <c r="A37" s="225"/>
      <c r="B37" s="128"/>
      <c r="C37" s="129"/>
      <c r="D37" s="129"/>
      <c r="E37" s="128"/>
      <c r="F37" s="128"/>
      <c r="G37" s="128"/>
      <c r="H37" s="128"/>
      <c r="I37" s="128"/>
      <c r="J37" s="226"/>
    </row>
    <row r="38" spans="1:12" ht="14.25" customHeight="1" x14ac:dyDescent="0.2">
      <c r="A38" s="130"/>
      <c r="B38" s="131"/>
      <c r="C38" s="131"/>
      <c r="D38" s="131"/>
      <c r="E38" s="131"/>
      <c r="F38" s="132"/>
      <c r="G38" s="133"/>
      <c r="H38" s="134"/>
      <c r="I38" s="134"/>
      <c r="J38" s="135"/>
      <c r="L38" s="136" t="s">
        <v>214</v>
      </c>
    </row>
    <row r="39" spans="1:12" ht="14.25" customHeight="1" x14ac:dyDescent="0.2">
      <c r="A39" s="137"/>
      <c r="B39" s="138"/>
      <c r="C39" s="139"/>
      <c r="D39" s="140"/>
      <c r="E39" s="138"/>
      <c r="F39" s="141"/>
      <c r="G39" s="142" t="s">
        <v>215</v>
      </c>
      <c r="H39" s="119"/>
      <c r="I39" s="119"/>
      <c r="J39" s="143"/>
    </row>
    <row r="40" spans="1:12" ht="14.25" customHeight="1" x14ac:dyDescent="0.2">
      <c r="A40" s="144"/>
      <c r="B40" s="246"/>
      <c r="C40" s="118"/>
      <c r="D40" s="295"/>
      <c r="E40" s="295"/>
      <c r="F40" s="145"/>
      <c r="G40" s="146"/>
      <c r="H40" s="119"/>
      <c r="I40" s="119"/>
      <c r="J40" s="147"/>
    </row>
    <row r="41" spans="1:12" ht="15" customHeight="1" x14ac:dyDescent="0.2">
      <c r="A41" s="148"/>
      <c r="B41" s="149"/>
      <c r="C41" s="118"/>
      <c r="D41" s="118"/>
      <c r="E41" s="119"/>
      <c r="F41" s="150"/>
      <c r="G41" s="146"/>
      <c r="H41" s="119"/>
      <c r="I41" s="119"/>
      <c r="J41" s="147"/>
    </row>
    <row r="42" spans="1:12" ht="13.5" customHeight="1" x14ac:dyDescent="0.2">
      <c r="A42" s="151"/>
      <c r="B42" s="247"/>
      <c r="C42" s="152"/>
      <c r="D42" s="152"/>
      <c r="E42" s="153"/>
      <c r="F42" s="150"/>
      <c r="G42" s="146"/>
      <c r="H42" s="119"/>
      <c r="I42" s="119"/>
      <c r="J42" s="147"/>
    </row>
    <row r="43" spans="1:12" ht="14.25" customHeight="1" thickBot="1" x14ac:dyDescent="0.25">
      <c r="A43" s="154"/>
      <c r="B43" s="248"/>
      <c r="C43" s="155"/>
      <c r="D43" s="155"/>
      <c r="E43" s="156"/>
      <c r="F43" s="157"/>
      <c r="G43" s="158"/>
      <c r="H43" s="156"/>
      <c r="I43" s="156"/>
      <c r="J43" s="159"/>
    </row>
  </sheetData>
  <mergeCells count="37">
    <mergeCell ref="A33:A34"/>
    <mergeCell ref="B33:B34"/>
    <mergeCell ref="A35:B36"/>
    <mergeCell ref="D40:E40"/>
    <mergeCell ref="A29:A30"/>
    <mergeCell ref="B29:B30"/>
    <mergeCell ref="A31:A32"/>
    <mergeCell ref="B31:B32"/>
    <mergeCell ref="A25:A26"/>
    <mergeCell ref="B25:B26"/>
    <mergeCell ref="A27:A28"/>
    <mergeCell ref="B27:B28"/>
    <mergeCell ref="A23:A24"/>
    <mergeCell ref="B23:B24"/>
    <mergeCell ref="A19:A20"/>
    <mergeCell ref="B19:B20"/>
    <mergeCell ref="A21:A22"/>
    <mergeCell ref="B21:B22"/>
    <mergeCell ref="A15:A16"/>
    <mergeCell ref="B15:B16"/>
    <mergeCell ref="A17:A18"/>
    <mergeCell ref="B17:B18"/>
    <mergeCell ref="A11:A12"/>
    <mergeCell ref="B11:B12"/>
    <mergeCell ref="A13:A14"/>
    <mergeCell ref="B13:B14"/>
    <mergeCell ref="A7:B7"/>
    <mergeCell ref="C7:G7"/>
    <mergeCell ref="H7:J7"/>
    <mergeCell ref="A9:A10"/>
    <mergeCell ref="B9:B10"/>
    <mergeCell ref="A3:J3"/>
    <mergeCell ref="A5:J5"/>
    <mergeCell ref="A6:B6"/>
    <mergeCell ref="C6:D6"/>
    <mergeCell ref="E6:F6"/>
    <mergeCell ref="H6:J6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workbookViewId="0">
      <selection activeCell="AC27" sqref="AC27"/>
    </sheetView>
  </sheetViews>
  <sheetFormatPr defaultRowHeight="12" x14ac:dyDescent="0.2"/>
  <cols>
    <col min="1" max="1" width="3.5703125" style="223" customWidth="1"/>
    <col min="2" max="2" width="3.28515625" style="223" customWidth="1"/>
    <col min="3" max="3" width="6.85546875" style="223" customWidth="1"/>
    <col min="4" max="4" width="3.28515625" style="223" customWidth="1"/>
    <col min="5" max="5" width="3.5703125" style="224" customWidth="1"/>
    <col min="6" max="9" width="3.28515625" style="224" customWidth="1"/>
    <col min="10" max="10" width="3.28515625" style="224" hidden="1" customWidth="1"/>
    <col min="11" max="15" width="3.28515625" style="194" hidden="1" customWidth="1"/>
    <col min="16" max="20" width="3.28515625" style="194" customWidth="1"/>
    <col min="21" max="21" width="6.42578125" style="194" customWidth="1"/>
    <col min="22" max="39" width="3.28515625" style="194" customWidth="1"/>
    <col min="40" max="40" width="3.28515625" style="194" hidden="1" customWidth="1"/>
    <col min="41" max="45" width="3.28515625" style="194" customWidth="1"/>
    <col min="46" max="46" width="3.28515625" style="195" customWidth="1"/>
    <col min="47" max="47" width="7.140625" style="194" customWidth="1"/>
    <col min="48" max="55" width="3.28515625" style="194" customWidth="1"/>
    <col min="56" max="256" width="9.140625" style="194"/>
    <col min="257" max="257" width="3.5703125" style="194" customWidth="1"/>
    <col min="258" max="258" width="3.28515625" style="194" customWidth="1"/>
    <col min="259" max="259" width="6.85546875" style="194" customWidth="1"/>
    <col min="260" max="260" width="3.28515625" style="194" customWidth="1"/>
    <col min="261" max="261" width="3.5703125" style="194" customWidth="1"/>
    <col min="262" max="276" width="3.28515625" style="194" customWidth="1"/>
    <col min="277" max="277" width="6.42578125" style="194" customWidth="1"/>
    <col min="278" max="295" width="3.28515625" style="194" customWidth="1"/>
    <col min="296" max="296" width="0" style="194" hidden="1" customWidth="1"/>
    <col min="297" max="302" width="3.28515625" style="194" customWidth="1"/>
    <col min="303" max="303" width="7.140625" style="194" customWidth="1"/>
    <col min="304" max="311" width="3.28515625" style="194" customWidth="1"/>
    <col min="312" max="512" width="9.140625" style="194"/>
    <col min="513" max="513" width="3.5703125" style="194" customWidth="1"/>
    <col min="514" max="514" width="3.28515625" style="194" customWidth="1"/>
    <col min="515" max="515" width="6.85546875" style="194" customWidth="1"/>
    <col min="516" max="516" width="3.28515625" style="194" customWidth="1"/>
    <col min="517" max="517" width="3.5703125" style="194" customWidth="1"/>
    <col min="518" max="532" width="3.28515625" style="194" customWidth="1"/>
    <col min="533" max="533" width="6.42578125" style="194" customWidth="1"/>
    <col min="534" max="551" width="3.28515625" style="194" customWidth="1"/>
    <col min="552" max="552" width="0" style="194" hidden="1" customWidth="1"/>
    <col min="553" max="558" width="3.28515625" style="194" customWidth="1"/>
    <col min="559" max="559" width="7.140625" style="194" customWidth="1"/>
    <col min="560" max="567" width="3.28515625" style="194" customWidth="1"/>
    <col min="568" max="768" width="9.140625" style="194"/>
    <col min="769" max="769" width="3.5703125" style="194" customWidth="1"/>
    <col min="770" max="770" width="3.28515625" style="194" customWidth="1"/>
    <col min="771" max="771" width="6.85546875" style="194" customWidth="1"/>
    <col min="772" max="772" width="3.28515625" style="194" customWidth="1"/>
    <col min="773" max="773" width="3.5703125" style="194" customWidth="1"/>
    <col min="774" max="788" width="3.28515625" style="194" customWidth="1"/>
    <col min="789" max="789" width="6.42578125" style="194" customWidth="1"/>
    <col min="790" max="807" width="3.28515625" style="194" customWidth="1"/>
    <col min="808" max="808" width="0" style="194" hidden="1" customWidth="1"/>
    <col min="809" max="814" width="3.28515625" style="194" customWidth="1"/>
    <col min="815" max="815" width="7.140625" style="194" customWidth="1"/>
    <col min="816" max="823" width="3.28515625" style="194" customWidth="1"/>
    <col min="824" max="1024" width="9.140625" style="194"/>
    <col min="1025" max="1025" width="3.5703125" style="194" customWidth="1"/>
    <col min="1026" max="1026" width="3.28515625" style="194" customWidth="1"/>
    <col min="1027" max="1027" width="6.85546875" style="194" customWidth="1"/>
    <col min="1028" max="1028" width="3.28515625" style="194" customWidth="1"/>
    <col min="1029" max="1029" width="3.5703125" style="194" customWidth="1"/>
    <col min="1030" max="1044" width="3.28515625" style="194" customWidth="1"/>
    <col min="1045" max="1045" width="6.42578125" style="194" customWidth="1"/>
    <col min="1046" max="1063" width="3.28515625" style="194" customWidth="1"/>
    <col min="1064" max="1064" width="0" style="194" hidden="1" customWidth="1"/>
    <col min="1065" max="1070" width="3.28515625" style="194" customWidth="1"/>
    <col min="1071" max="1071" width="7.140625" style="194" customWidth="1"/>
    <col min="1072" max="1079" width="3.28515625" style="194" customWidth="1"/>
    <col min="1080" max="1280" width="9.140625" style="194"/>
    <col min="1281" max="1281" width="3.5703125" style="194" customWidth="1"/>
    <col min="1282" max="1282" width="3.28515625" style="194" customWidth="1"/>
    <col min="1283" max="1283" width="6.85546875" style="194" customWidth="1"/>
    <col min="1284" max="1284" width="3.28515625" style="194" customWidth="1"/>
    <col min="1285" max="1285" width="3.5703125" style="194" customWidth="1"/>
    <col min="1286" max="1300" width="3.28515625" style="194" customWidth="1"/>
    <col min="1301" max="1301" width="6.42578125" style="194" customWidth="1"/>
    <col min="1302" max="1319" width="3.28515625" style="194" customWidth="1"/>
    <col min="1320" max="1320" width="0" style="194" hidden="1" customWidth="1"/>
    <col min="1321" max="1326" width="3.28515625" style="194" customWidth="1"/>
    <col min="1327" max="1327" width="7.140625" style="194" customWidth="1"/>
    <col min="1328" max="1335" width="3.28515625" style="194" customWidth="1"/>
    <col min="1336" max="1536" width="9.140625" style="194"/>
    <col min="1537" max="1537" width="3.5703125" style="194" customWidth="1"/>
    <col min="1538" max="1538" width="3.28515625" style="194" customWidth="1"/>
    <col min="1539" max="1539" width="6.85546875" style="194" customWidth="1"/>
    <col min="1540" max="1540" width="3.28515625" style="194" customWidth="1"/>
    <col min="1541" max="1541" width="3.5703125" style="194" customWidth="1"/>
    <col min="1542" max="1556" width="3.28515625" style="194" customWidth="1"/>
    <col min="1557" max="1557" width="6.42578125" style="194" customWidth="1"/>
    <col min="1558" max="1575" width="3.28515625" style="194" customWidth="1"/>
    <col min="1576" max="1576" width="0" style="194" hidden="1" customWidth="1"/>
    <col min="1577" max="1582" width="3.28515625" style="194" customWidth="1"/>
    <col min="1583" max="1583" width="7.140625" style="194" customWidth="1"/>
    <col min="1584" max="1591" width="3.28515625" style="194" customWidth="1"/>
    <col min="1592" max="1792" width="9.140625" style="194"/>
    <col min="1793" max="1793" width="3.5703125" style="194" customWidth="1"/>
    <col min="1794" max="1794" width="3.28515625" style="194" customWidth="1"/>
    <col min="1795" max="1795" width="6.85546875" style="194" customWidth="1"/>
    <col min="1796" max="1796" width="3.28515625" style="194" customWidth="1"/>
    <col min="1797" max="1797" width="3.5703125" style="194" customWidth="1"/>
    <col min="1798" max="1812" width="3.28515625" style="194" customWidth="1"/>
    <col min="1813" max="1813" width="6.42578125" style="194" customWidth="1"/>
    <col min="1814" max="1831" width="3.28515625" style="194" customWidth="1"/>
    <col min="1832" max="1832" width="0" style="194" hidden="1" customWidth="1"/>
    <col min="1833" max="1838" width="3.28515625" style="194" customWidth="1"/>
    <col min="1839" max="1839" width="7.140625" style="194" customWidth="1"/>
    <col min="1840" max="1847" width="3.28515625" style="194" customWidth="1"/>
    <col min="1848" max="2048" width="9.140625" style="194"/>
    <col min="2049" max="2049" width="3.5703125" style="194" customWidth="1"/>
    <col min="2050" max="2050" width="3.28515625" style="194" customWidth="1"/>
    <col min="2051" max="2051" width="6.85546875" style="194" customWidth="1"/>
    <col min="2052" max="2052" width="3.28515625" style="194" customWidth="1"/>
    <col min="2053" max="2053" width="3.5703125" style="194" customWidth="1"/>
    <col min="2054" max="2068" width="3.28515625" style="194" customWidth="1"/>
    <col min="2069" max="2069" width="6.42578125" style="194" customWidth="1"/>
    <col min="2070" max="2087" width="3.28515625" style="194" customWidth="1"/>
    <col min="2088" max="2088" width="0" style="194" hidden="1" customWidth="1"/>
    <col min="2089" max="2094" width="3.28515625" style="194" customWidth="1"/>
    <col min="2095" max="2095" width="7.140625" style="194" customWidth="1"/>
    <col min="2096" max="2103" width="3.28515625" style="194" customWidth="1"/>
    <col min="2104" max="2304" width="9.140625" style="194"/>
    <col min="2305" max="2305" width="3.5703125" style="194" customWidth="1"/>
    <col min="2306" max="2306" width="3.28515625" style="194" customWidth="1"/>
    <col min="2307" max="2307" width="6.85546875" style="194" customWidth="1"/>
    <col min="2308" max="2308" width="3.28515625" style="194" customWidth="1"/>
    <col min="2309" max="2309" width="3.5703125" style="194" customWidth="1"/>
    <col min="2310" max="2324" width="3.28515625" style="194" customWidth="1"/>
    <col min="2325" max="2325" width="6.42578125" style="194" customWidth="1"/>
    <col min="2326" max="2343" width="3.28515625" style="194" customWidth="1"/>
    <col min="2344" max="2344" width="0" style="194" hidden="1" customWidth="1"/>
    <col min="2345" max="2350" width="3.28515625" style="194" customWidth="1"/>
    <col min="2351" max="2351" width="7.140625" style="194" customWidth="1"/>
    <col min="2352" max="2359" width="3.28515625" style="194" customWidth="1"/>
    <col min="2360" max="2560" width="9.140625" style="194"/>
    <col min="2561" max="2561" width="3.5703125" style="194" customWidth="1"/>
    <col min="2562" max="2562" width="3.28515625" style="194" customWidth="1"/>
    <col min="2563" max="2563" width="6.85546875" style="194" customWidth="1"/>
    <col min="2564" max="2564" width="3.28515625" style="194" customWidth="1"/>
    <col min="2565" max="2565" width="3.5703125" style="194" customWidth="1"/>
    <col min="2566" max="2580" width="3.28515625" style="194" customWidth="1"/>
    <col min="2581" max="2581" width="6.42578125" style="194" customWidth="1"/>
    <col min="2582" max="2599" width="3.28515625" style="194" customWidth="1"/>
    <col min="2600" max="2600" width="0" style="194" hidden="1" customWidth="1"/>
    <col min="2601" max="2606" width="3.28515625" style="194" customWidth="1"/>
    <col min="2607" max="2607" width="7.140625" style="194" customWidth="1"/>
    <col min="2608" max="2615" width="3.28515625" style="194" customWidth="1"/>
    <col min="2616" max="2816" width="9.140625" style="194"/>
    <col min="2817" max="2817" width="3.5703125" style="194" customWidth="1"/>
    <col min="2818" max="2818" width="3.28515625" style="194" customWidth="1"/>
    <col min="2819" max="2819" width="6.85546875" style="194" customWidth="1"/>
    <col min="2820" max="2820" width="3.28515625" style="194" customWidth="1"/>
    <col min="2821" max="2821" width="3.5703125" style="194" customWidth="1"/>
    <col min="2822" max="2836" width="3.28515625" style="194" customWidth="1"/>
    <col min="2837" max="2837" width="6.42578125" style="194" customWidth="1"/>
    <col min="2838" max="2855" width="3.28515625" style="194" customWidth="1"/>
    <col min="2856" max="2856" width="0" style="194" hidden="1" customWidth="1"/>
    <col min="2857" max="2862" width="3.28515625" style="194" customWidth="1"/>
    <col min="2863" max="2863" width="7.140625" style="194" customWidth="1"/>
    <col min="2864" max="2871" width="3.28515625" style="194" customWidth="1"/>
    <col min="2872" max="3072" width="9.140625" style="194"/>
    <col min="3073" max="3073" width="3.5703125" style="194" customWidth="1"/>
    <col min="3074" max="3074" width="3.28515625" style="194" customWidth="1"/>
    <col min="3075" max="3075" width="6.85546875" style="194" customWidth="1"/>
    <col min="3076" max="3076" width="3.28515625" style="194" customWidth="1"/>
    <col min="3077" max="3077" width="3.5703125" style="194" customWidth="1"/>
    <col min="3078" max="3092" width="3.28515625" style="194" customWidth="1"/>
    <col min="3093" max="3093" width="6.42578125" style="194" customWidth="1"/>
    <col min="3094" max="3111" width="3.28515625" style="194" customWidth="1"/>
    <col min="3112" max="3112" width="0" style="194" hidden="1" customWidth="1"/>
    <col min="3113" max="3118" width="3.28515625" style="194" customWidth="1"/>
    <col min="3119" max="3119" width="7.140625" style="194" customWidth="1"/>
    <col min="3120" max="3127" width="3.28515625" style="194" customWidth="1"/>
    <col min="3128" max="3328" width="9.140625" style="194"/>
    <col min="3329" max="3329" width="3.5703125" style="194" customWidth="1"/>
    <col min="3330" max="3330" width="3.28515625" style="194" customWidth="1"/>
    <col min="3331" max="3331" width="6.85546875" style="194" customWidth="1"/>
    <col min="3332" max="3332" width="3.28515625" style="194" customWidth="1"/>
    <col min="3333" max="3333" width="3.5703125" style="194" customWidth="1"/>
    <col min="3334" max="3348" width="3.28515625" style="194" customWidth="1"/>
    <col min="3349" max="3349" width="6.42578125" style="194" customWidth="1"/>
    <col min="3350" max="3367" width="3.28515625" style="194" customWidth="1"/>
    <col min="3368" max="3368" width="0" style="194" hidden="1" customWidth="1"/>
    <col min="3369" max="3374" width="3.28515625" style="194" customWidth="1"/>
    <col min="3375" max="3375" width="7.140625" style="194" customWidth="1"/>
    <col min="3376" max="3383" width="3.28515625" style="194" customWidth="1"/>
    <col min="3384" max="3584" width="9.140625" style="194"/>
    <col min="3585" max="3585" width="3.5703125" style="194" customWidth="1"/>
    <col min="3586" max="3586" width="3.28515625" style="194" customWidth="1"/>
    <col min="3587" max="3587" width="6.85546875" style="194" customWidth="1"/>
    <col min="3588" max="3588" width="3.28515625" style="194" customWidth="1"/>
    <col min="3589" max="3589" width="3.5703125" style="194" customWidth="1"/>
    <col min="3590" max="3604" width="3.28515625" style="194" customWidth="1"/>
    <col min="3605" max="3605" width="6.42578125" style="194" customWidth="1"/>
    <col min="3606" max="3623" width="3.28515625" style="194" customWidth="1"/>
    <col min="3624" max="3624" width="0" style="194" hidden="1" customWidth="1"/>
    <col min="3625" max="3630" width="3.28515625" style="194" customWidth="1"/>
    <col min="3631" max="3631" width="7.140625" style="194" customWidth="1"/>
    <col min="3632" max="3639" width="3.28515625" style="194" customWidth="1"/>
    <col min="3640" max="3840" width="9.140625" style="194"/>
    <col min="3841" max="3841" width="3.5703125" style="194" customWidth="1"/>
    <col min="3842" max="3842" width="3.28515625" style="194" customWidth="1"/>
    <col min="3843" max="3843" width="6.85546875" style="194" customWidth="1"/>
    <col min="3844" max="3844" width="3.28515625" style="194" customWidth="1"/>
    <col min="3845" max="3845" width="3.5703125" style="194" customWidth="1"/>
    <col min="3846" max="3860" width="3.28515625" style="194" customWidth="1"/>
    <col min="3861" max="3861" width="6.42578125" style="194" customWidth="1"/>
    <col min="3862" max="3879" width="3.28515625" style="194" customWidth="1"/>
    <col min="3880" max="3880" width="0" style="194" hidden="1" customWidth="1"/>
    <col min="3881" max="3886" width="3.28515625" style="194" customWidth="1"/>
    <col min="3887" max="3887" width="7.140625" style="194" customWidth="1"/>
    <col min="3888" max="3895" width="3.28515625" style="194" customWidth="1"/>
    <col min="3896" max="4096" width="9.140625" style="194"/>
    <col min="4097" max="4097" width="3.5703125" style="194" customWidth="1"/>
    <col min="4098" max="4098" width="3.28515625" style="194" customWidth="1"/>
    <col min="4099" max="4099" width="6.85546875" style="194" customWidth="1"/>
    <col min="4100" max="4100" width="3.28515625" style="194" customWidth="1"/>
    <col min="4101" max="4101" width="3.5703125" style="194" customWidth="1"/>
    <col min="4102" max="4116" width="3.28515625" style="194" customWidth="1"/>
    <col min="4117" max="4117" width="6.42578125" style="194" customWidth="1"/>
    <col min="4118" max="4135" width="3.28515625" style="194" customWidth="1"/>
    <col min="4136" max="4136" width="0" style="194" hidden="1" customWidth="1"/>
    <col min="4137" max="4142" width="3.28515625" style="194" customWidth="1"/>
    <col min="4143" max="4143" width="7.140625" style="194" customWidth="1"/>
    <col min="4144" max="4151" width="3.28515625" style="194" customWidth="1"/>
    <col min="4152" max="4352" width="9.140625" style="194"/>
    <col min="4353" max="4353" width="3.5703125" style="194" customWidth="1"/>
    <col min="4354" max="4354" width="3.28515625" style="194" customWidth="1"/>
    <col min="4355" max="4355" width="6.85546875" style="194" customWidth="1"/>
    <col min="4356" max="4356" width="3.28515625" style="194" customWidth="1"/>
    <col min="4357" max="4357" width="3.5703125" style="194" customWidth="1"/>
    <col min="4358" max="4372" width="3.28515625" style="194" customWidth="1"/>
    <col min="4373" max="4373" width="6.42578125" style="194" customWidth="1"/>
    <col min="4374" max="4391" width="3.28515625" style="194" customWidth="1"/>
    <col min="4392" max="4392" width="0" style="194" hidden="1" customWidth="1"/>
    <col min="4393" max="4398" width="3.28515625" style="194" customWidth="1"/>
    <col min="4399" max="4399" width="7.140625" style="194" customWidth="1"/>
    <col min="4400" max="4407" width="3.28515625" style="194" customWidth="1"/>
    <col min="4408" max="4608" width="9.140625" style="194"/>
    <col min="4609" max="4609" width="3.5703125" style="194" customWidth="1"/>
    <col min="4610" max="4610" width="3.28515625" style="194" customWidth="1"/>
    <col min="4611" max="4611" width="6.85546875" style="194" customWidth="1"/>
    <col min="4612" max="4612" width="3.28515625" style="194" customWidth="1"/>
    <col min="4613" max="4613" width="3.5703125" style="194" customWidth="1"/>
    <col min="4614" max="4628" width="3.28515625" style="194" customWidth="1"/>
    <col min="4629" max="4629" width="6.42578125" style="194" customWidth="1"/>
    <col min="4630" max="4647" width="3.28515625" style="194" customWidth="1"/>
    <col min="4648" max="4648" width="0" style="194" hidden="1" customWidth="1"/>
    <col min="4649" max="4654" width="3.28515625" style="194" customWidth="1"/>
    <col min="4655" max="4655" width="7.140625" style="194" customWidth="1"/>
    <col min="4656" max="4663" width="3.28515625" style="194" customWidth="1"/>
    <col min="4664" max="4864" width="9.140625" style="194"/>
    <col min="4865" max="4865" width="3.5703125" style="194" customWidth="1"/>
    <col min="4866" max="4866" width="3.28515625" style="194" customWidth="1"/>
    <col min="4867" max="4867" width="6.85546875" style="194" customWidth="1"/>
    <col min="4868" max="4868" width="3.28515625" style="194" customWidth="1"/>
    <col min="4869" max="4869" width="3.5703125" style="194" customWidth="1"/>
    <col min="4870" max="4884" width="3.28515625" style="194" customWidth="1"/>
    <col min="4885" max="4885" width="6.42578125" style="194" customWidth="1"/>
    <col min="4886" max="4903" width="3.28515625" style="194" customWidth="1"/>
    <col min="4904" max="4904" width="0" style="194" hidden="1" customWidth="1"/>
    <col min="4905" max="4910" width="3.28515625" style="194" customWidth="1"/>
    <col min="4911" max="4911" width="7.140625" style="194" customWidth="1"/>
    <col min="4912" max="4919" width="3.28515625" style="194" customWidth="1"/>
    <col min="4920" max="5120" width="9.140625" style="194"/>
    <col min="5121" max="5121" width="3.5703125" style="194" customWidth="1"/>
    <col min="5122" max="5122" width="3.28515625" style="194" customWidth="1"/>
    <col min="5123" max="5123" width="6.85546875" style="194" customWidth="1"/>
    <col min="5124" max="5124" width="3.28515625" style="194" customWidth="1"/>
    <col min="5125" max="5125" width="3.5703125" style="194" customWidth="1"/>
    <col min="5126" max="5140" width="3.28515625" style="194" customWidth="1"/>
    <col min="5141" max="5141" width="6.42578125" style="194" customWidth="1"/>
    <col min="5142" max="5159" width="3.28515625" style="194" customWidth="1"/>
    <col min="5160" max="5160" width="0" style="194" hidden="1" customWidth="1"/>
    <col min="5161" max="5166" width="3.28515625" style="194" customWidth="1"/>
    <col min="5167" max="5167" width="7.140625" style="194" customWidth="1"/>
    <col min="5168" max="5175" width="3.28515625" style="194" customWidth="1"/>
    <col min="5176" max="5376" width="9.140625" style="194"/>
    <col min="5377" max="5377" width="3.5703125" style="194" customWidth="1"/>
    <col min="5378" max="5378" width="3.28515625" style="194" customWidth="1"/>
    <col min="5379" max="5379" width="6.85546875" style="194" customWidth="1"/>
    <col min="5380" max="5380" width="3.28515625" style="194" customWidth="1"/>
    <col min="5381" max="5381" width="3.5703125" style="194" customWidth="1"/>
    <col min="5382" max="5396" width="3.28515625" style="194" customWidth="1"/>
    <col min="5397" max="5397" width="6.42578125" style="194" customWidth="1"/>
    <col min="5398" max="5415" width="3.28515625" style="194" customWidth="1"/>
    <col min="5416" max="5416" width="0" style="194" hidden="1" customWidth="1"/>
    <col min="5417" max="5422" width="3.28515625" style="194" customWidth="1"/>
    <col min="5423" max="5423" width="7.140625" style="194" customWidth="1"/>
    <col min="5424" max="5431" width="3.28515625" style="194" customWidth="1"/>
    <col min="5432" max="5632" width="9.140625" style="194"/>
    <col min="5633" max="5633" width="3.5703125" style="194" customWidth="1"/>
    <col min="5634" max="5634" width="3.28515625" style="194" customWidth="1"/>
    <col min="5635" max="5635" width="6.85546875" style="194" customWidth="1"/>
    <col min="5636" max="5636" width="3.28515625" style="194" customWidth="1"/>
    <col min="5637" max="5637" width="3.5703125" style="194" customWidth="1"/>
    <col min="5638" max="5652" width="3.28515625" style="194" customWidth="1"/>
    <col min="5653" max="5653" width="6.42578125" style="194" customWidth="1"/>
    <col min="5654" max="5671" width="3.28515625" style="194" customWidth="1"/>
    <col min="5672" max="5672" width="0" style="194" hidden="1" customWidth="1"/>
    <col min="5673" max="5678" width="3.28515625" style="194" customWidth="1"/>
    <col min="5679" max="5679" width="7.140625" style="194" customWidth="1"/>
    <col min="5680" max="5687" width="3.28515625" style="194" customWidth="1"/>
    <col min="5688" max="5888" width="9.140625" style="194"/>
    <col min="5889" max="5889" width="3.5703125" style="194" customWidth="1"/>
    <col min="5890" max="5890" width="3.28515625" style="194" customWidth="1"/>
    <col min="5891" max="5891" width="6.85546875" style="194" customWidth="1"/>
    <col min="5892" max="5892" width="3.28515625" style="194" customWidth="1"/>
    <col min="5893" max="5893" width="3.5703125" style="194" customWidth="1"/>
    <col min="5894" max="5908" width="3.28515625" style="194" customWidth="1"/>
    <col min="5909" max="5909" width="6.42578125" style="194" customWidth="1"/>
    <col min="5910" max="5927" width="3.28515625" style="194" customWidth="1"/>
    <col min="5928" max="5928" width="0" style="194" hidden="1" customWidth="1"/>
    <col min="5929" max="5934" width="3.28515625" style="194" customWidth="1"/>
    <col min="5935" max="5935" width="7.140625" style="194" customWidth="1"/>
    <col min="5936" max="5943" width="3.28515625" style="194" customWidth="1"/>
    <col min="5944" max="6144" width="9.140625" style="194"/>
    <col min="6145" max="6145" width="3.5703125" style="194" customWidth="1"/>
    <col min="6146" max="6146" width="3.28515625" style="194" customWidth="1"/>
    <col min="6147" max="6147" width="6.85546875" style="194" customWidth="1"/>
    <col min="6148" max="6148" width="3.28515625" style="194" customWidth="1"/>
    <col min="6149" max="6149" width="3.5703125" style="194" customWidth="1"/>
    <col min="6150" max="6164" width="3.28515625" style="194" customWidth="1"/>
    <col min="6165" max="6165" width="6.42578125" style="194" customWidth="1"/>
    <col min="6166" max="6183" width="3.28515625" style="194" customWidth="1"/>
    <col min="6184" max="6184" width="0" style="194" hidden="1" customWidth="1"/>
    <col min="6185" max="6190" width="3.28515625" style="194" customWidth="1"/>
    <col min="6191" max="6191" width="7.140625" style="194" customWidth="1"/>
    <col min="6192" max="6199" width="3.28515625" style="194" customWidth="1"/>
    <col min="6200" max="6400" width="9.140625" style="194"/>
    <col min="6401" max="6401" width="3.5703125" style="194" customWidth="1"/>
    <col min="6402" max="6402" width="3.28515625" style="194" customWidth="1"/>
    <col min="6403" max="6403" width="6.85546875" style="194" customWidth="1"/>
    <col min="6404" max="6404" width="3.28515625" style="194" customWidth="1"/>
    <col min="6405" max="6405" width="3.5703125" style="194" customWidth="1"/>
    <col min="6406" max="6420" width="3.28515625" style="194" customWidth="1"/>
    <col min="6421" max="6421" width="6.42578125" style="194" customWidth="1"/>
    <col min="6422" max="6439" width="3.28515625" style="194" customWidth="1"/>
    <col min="6440" max="6440" width="0" style="194" hidden="1" customWidth="1"/>
    <col min="6441" max="6446" width="3.28515625" style="194" customWidth="1"/>
    <col min="6447" max="6447" width="7.140625" style="194" customWidth="1"/>
    <col min="6448" max="6455" width="3.28515625" style="194" customWidth="1"/>
    <col min="6456" max="6656" width="9.140625" style="194"/>
    <col min="6657" max="6657" width="3.5703125" style="194" customWidth="1"/>
    <col min="6658" max="6658" width="3.28515625" style="194" customWidth="1"/>
    <col min="6659" max="6659" width="6.85546875" style="194" customWidth="1"/>
    <col min="6660" max="6660" width="3.28515625" style="194" customWidth="1"/>
    <col min="6661" max="6661" width="3.5703125" style="194" customWidth="1"/>
    <col min="6662" max="6676" width="3.28515625" style="194" customWidth="1"/>
    <col min="6677" max="6677" width="6.42578125" style="194" customWidth="1"/>
    <col min="6678" max="6695" width="3.28515625" style="194" customWidth="1"/>
    <col min="6696" max="6696" width="0" style="194" hidden="1" customWidth="1"/>
    <col min="6697" max="6702" width="3.28515625" style="194" customWidth="1"/>
    <col min="6703" max="6703" width="7.140625" style="194" customWidth="1"/>
    <col min="6704" max="6711" width="3.28515625" style="194" customWidth="1"/>
    <col min="6712" max="6912" width="9.140625" style="194"/>
    <col min="6913" max="6913" width="3.5703125" style="194" customWidth="1"/>
    <col min="6914" max="6914" width="3.28515625" style="194" customWidth="1"/>
    <col min="6915" max="6915" width="6.85546875" style="194" customWidth="1"/>
    <col min="6916" max="6916" width="3.28515625" style="194" customWidth="1"/>
    <col min="6917" max="6917" width="3.5703125" style="194" customWidth="1"/>
    <col min="6918" max="6932" width="3.28515625" style="194" customWidth="1"/>
    <col min="6933" max="6933" width="6.42578125" style="194" customWidth="1"/>
    <col min="6934" max="6951" width="3.28515625" style="194" customWidth="1"/>
    <col min="6952" max="6952" width="0" style="194" hidden="1" customWidth="1"/>
    <col min="6953" max="6958" width="3.28515625" style="194" customWidth="1"/>
    <col min="6959" max="6959" width="7.140625" style="194" customWidth="1"/>
    <col min="6960" max="6967" width="3.28515625" style="194" customWidth="1"/>
    <col min="6968" max="7168" width="9.140625" style="194"/>
    <col min="7169" max="7169" width="3.5703125" style="194" customWidth="1"/>
    <col min="7170" max="7170" width="3.28515625" style="194" customWidth="1"/>
    <col min="7171" max="7171" width="6.85546875" style="194" customWidth="1"/>
    <col min="7172" max="7172" width="3.28515625" style="194" customWidth="1"/>
    <col min="7173" max="7173" width="3.5703125" style="194" customWidth="1"/>
    <col min="7174" max="7188" width="3.28515625" style="194" customWidth="1"/>
    <col min="7189" max="7189" width="6.42578125" style="194" customWidth="1"/>
    <col min="7190" max="7207" width="3.28515625" style="194" customWidth="1"/>
    <col min="7208" max="7208" width="0" style="194" hidden="1" customWidth="1"/>
    <col min="7209" max="7214" width="3.28515625" style="194" customWidth="1"/>
    <col min="7215" max="7215" width="7.140625" style="194" customWidth="1"/>
    <col min="7216" max="7223" width="3.28515625" style="194" customWidth="1"/>
    <col min="7224" max="7424" width="9.140625" style="194"/>
    <col min="7425" max="7425" width="3.5703125" style="194" customWidth="1"/>
    <col min="7426" max="7426" width="3.28515625" style="194" customWidth="1"/>
    <col min="7427" max="7427" width="6.85546875" style="194" customWidth="1"/>
    <col min="7428" max="7428" width="3.28515625" style="194" customWidth="1"/>
    <col min="7429" max="7429" width="3.5703125" style="194" customWidth="1"/>
    <col min="7430" max="7444" width="3.28515625" style="194" customWidth="1"/>
    <col min="7445" max="7445" width="6.42578125" style="194" customWidth="1"/>
    <col min="7446" max="7463" width="3.28515625" style="194" customWidth="1"/>
    <col min="7464" max="7464" width="0" style="194" hidden="1" customWidth="1"/>
    <col min="7465" max="7470" width="3.28515625" style="194" customWidth="1"/>
    <col min="7471" max="7471" width="7.140625" style="194" customWidth="1"/>
    <col min="7472" max="7479" width="3.28515625" style="194" customWidth="1"/>
    <col min="7480" max="7680" width="9.140625" style="194"/>
    <col min="7681" max="7681" width="3.5703125" style="194" customWidth="1"/>
    <col min="7682" max="7682" width="3.28515625" style="194" customWidth="1"/>
    <col min="7683" max="7683" width="6.85546875" style="194" customWidth="1"/>
    <col min="7684" max="7684" width="3.28515625" style="194" customWidth="1"/>
    <col min="7685" max="7685" width="3.5703125" style="194" customWidth="1"/>
    <col min="7686" max="7700" width="3.28515625" style="194" customWidth="1"/>
    <col min="7701" max="7701" width="6.42578125" style="194" customWidth="1"/>
    <col min="7702" max="7719" width="3.28515625" style="194" customWidth="1"/>
    <col min="7720" max="7720" width="0" style="194" hidden="1" customWidth="1"/>
    <col min="7721" max="7726" width="3.28515625" style="194" customWidth="1"/>
    <col min="7727" max="7727" width="7.140625" style="194" customWidth="1"/>
    <col min="7728" max="7735" width="3.28515625" style="194" customWidth="1"/>
    <col min="7736" max="7936" width="9.140625" style="194"/>
    <col min="7937" max="7937" width="3.5703125" style="194" customWidth="1"/>
    <col min="7938" max="7938" width="3.28515625" style="194" customWidth="1"/>
    <col min="7939" max="7939" width="6.85546875" style="194" customWidth="1"/>
    <col min="7940" max="7940" width="3.28515625" style="194" customWidth="1"/>
    <col min="7941" max="7941" width="3.5703125" style="194" customWidth="1"/>
    <col min="7942" max="7956" width="3.28515625" style="194" customWidth="1"/>
    <col min="7957" max="7957" width="6.42578125" style="194" customWidth="1"/>
    <col min="7958" max="7975" width="3.28515625" style="194" customWidth="1"/>
    <col min="7976" max="7976" width="0" style="194" hidden="1" customWidth="1"/>
    <col min="7977" max="7982" width="3.28515625" style="194" customWidth="1"/>
    <col min="7983" max="7983" width="7.140625" style="194" customWidth="1"/>
    <col min="7984" max="7991" width="3.28515625" style="194" customWidth="1"/>
    <col min="7992" max="8192" width="9.140625" style="194"/>
    <col min="8193" max="8193" width="3.5703125" style="194" customWidth="1"/>
    <col min="8194" max="8194" width="3.28515625" style="194" customWidth="1"/>
    <col min="8195" max="8195" width="6.85546875" style="194" customWidth="1"/>
    <col min="8196" max="8196" width="3.28515625" style="194" customWidth="1"/>
    <col min="8197" max="8197" width="3.5703125" style="194" customWidth="1"/>
    <col min="8198" max="8212" width="3.28515625" style="194" customWidth="1"/>
    <col min="8213" max="8213" width="6.42578125" style="194" customWidth="1"/>
    <col min="8214" max="8231" width="3.28515625" style="194" customWidth="1"/>
    <col min="8232" max="8232" width="0" style="194" hidden="1" customWidth="1"/>
    <col min="8233" max="8238" width="3.28515625" style="194" customWidth="1"/>
    <col min="8239" max="8239" width="7.140625" style="194" customWidth="1"/>
    <col min="8240" max="8247" width="3.28515625" style="194" customWidth="1"/>
    <col min="8248" max="8448" width="9.140625" style="194"/>
    <col min="8449" max="8449" width="3.5703125" style="194" customWidth="1"/>
    <col min="8450" max="8450" width="3.28515625" style="194" customWidth="1"/>
    <col min="8451" max="8451" width="6.85546875" style="194" customWidth="1"/>
    <col min="8452" max="8452" width="3.28515625" style="194" customWidth="1"/>
    <col min="8453" max="8453" width="3.5703125" style="194" customWidth="1"/>
    <col min="8454" max="8468" width="3.28515625" style="194" customWidth="1"/>
    <col min="8469" max="8469" width="6.42578125" style="194" customWidth="1"/>
    <col min="8470" max="8487" width="3.28515625" style="194" customWidth="1"/>
    <col min="8488" max="8488" width="0" style="194" hidden="1" customWidth="1"/>
    <col min="8489" max="8494" width="3.28515625" style="194" customWidth="1"/>
    <col min="8495" max="8495" width="7.140625" style="194" customWidth="1"/>
    <col min="8496" max="8503" width="3.28515625" style="194" customWidth="1"/>
    <col min="8504" max="8704" width="9.140625" style="194"/>
    <col min="8705" max="8705" width="3.5703125" style="194" customWidth="1"/>
    <col min="8706" max="8706" width="3.28515625" style="194" customWidth="1"/>
    <col min="8707" max="8707" width="6.85546875" style="194" customWidth="1"/>
    <col min="8708" max="8708" width="3.28515625" style="194" customWidth="1"/>
    <col min="8709" max="8709" width="3.5703125" style="194" customWidth="1"/>
    <col min="8710" max="8724" width="3.28515625" style="194" customWidth="1"/>
    <col min="8725" max="8725" width="6.42578125" style="194" customWidth="1"/>
    <col min="8726" max="8743" width="3.28515625" style="194" customWidth="1"/>
    <col min="8744" max="8744" width="0" style="194" hidden="1" customWidth="1"/>
    <col min="8745" max="8750" width="3.28515625" style="194" customWidth="1"/>
    <col min="8751" max="8751" width="7.140625" style="194" customWidth="1"/>
    <col min="8752" max="8759" width="3.28515625" style="194" customWidth="1"/>
    <col min="8760" max="8960" width="9.140625" style="194"/>
    <col min="8961" max="8961" width="3.5703125" style="194" customWidth="1"/>
    <col min="8962" max="8962" width="3.28515625" style="194" customWidth="1"/>
    <col min="8963" max="8963" width="6.85546875" style="194" customWidth="1"/>
    <col min="8964" max="8964" width="3.28515625" style="194" customWidth="1"/>
    <col min="8965" max="8965" width="3.5703125" style="194" customWidth="1"/>
    <col min="8966" max="8980" width="3.28515625" style="194" customWidth="1"/>
    <col min="8981" max="8981" width="6.42578125" style="194" customWidth="1"/>
    <col min="8982" max="8999" width="3.28515625" style="194" customWidth="1"/>
    <col min="9000" max="9000" width="0" style="194" hidden="1" customWidth="1"/>
    <col min="9001" max="9006" width="3.28515625" style="194" customWidth="1"/>
    <col min="9007" max="9007" width="7.140625" style="194" customWidth="1"/>
    <col min="9008" max="9015" width="3.28515625" style="194" customWidth="1"/>
    <col min="9016" max="9216" width="9.140625" style="194"/>
    <col min="9217" max="9217" width="3.5703125" style="194" customWidth="1"/>
    <col min="9218" max="9218" width="3.28515625" style="194" customWidth="1"/>
    <col min="9219" max="9219" width="6.85546875" style="194" customWidth="1"/>
    <col min="9220" max="9220" width="3.28515625" style="194" customWidth="1"/>
    <col min="9221" max="9221" width="3.5703125" style="194" customWidth="1"/>
    <col min="9222" max="9236" width="3.28515625" style="194" customWidth="1"/>
    <col min="9237" max="9237" width="6.42578125" style="194" customWidth="1"/>
    <col min="9238" max="9255" width="3.28515625" style="194" customWidth="1"/>
    <col min="9256" max="9256" width="0" style="194" hidden="1" customWidth="1"/>
    <col min="9257" max="9262" width="3.28515625" style="194" customWidth="1"/>
    <col min="9263" max="9263" width="7.140625" style="194" customWidth="1"/>
    <col min="9264" max="9271" width="3.28515625" style="194" customWidth="1"/>
    <col min="9272" max="9472" width="9.140625" style="194"/>
    <col min="9473" max="9473" width="3.5703125" style="194" customWidth="1"/>
    <col min="9474" max="9474" width="3.28515625" style="194" customWidth="1"/>
    <col min="9475" max="9475" width="6.85546875" style="194" customWidth="1"/>
    <col min="9476" max="9476" width="3.28515625" style="194" customWidth="1"/>
    <col min="9477" max="9477" width="3.5703125" style="194" customWidth="1"/>
    <col min="9478" max="9492" width="3.28515625" style="194" customWidth="1"/>
    <col min="9493" max="9493" width="6.42578125" style="194" customWidth="1"/>
    <col min="9494" max="9511" width="3.28515625" style="194" customWidth="1"/>
    <col min="9512" max="9512" width="0" style="194" hidden="1" customWidth="1"/>
    <col min="9513" max="9518" width="3.28515625" style="194" customWidth="1"/>
    <col min="9519" max="9519" width="7.140625" style="194" customWidth="1"/>
    <col min="9520" max="9527" width="3.28515625" style="194" customWidth="1"/>
    <col min="9528" max="9728" width="9.140625" style="194"/>
    <col min="9729" max="9729" width="3.5703125" style="194" customWidth="1"/>
    <col min="9730" max="9730" width="3.28515625" style="194" customWidth="1"/>
    <col min="9731" max="9731" width="6.85546875" style="194" customWidth="1"/>
    <col min="9732" max="9732" width="3.28515625" style="194" customWidth="1"/>
    <col min="9733" max="9733" width="3.5703125" style="194" customWidth="1"/>
    <col min="9734" max="9748" width="3.28515625" style="194" customWidth="1"/>
    <col min="9749" max="9749" width="6.42578125" style="194" customWidth="1"/>
    <col min="9750" max="9767" width="3.28515625" style="194" customWidth="1"/>
    <col min="9768" max="9768" width="0" style="194" hidden="1" customWidth="1"/>
    <col min="9769" max="9774" width="3.28515625" style="194" customWidth="1"/>
    <col min="9775" max="9775" width="7.140625" style="194" customWidth="1"/>
    <col min="9776" max="9783" width="3.28515625" style="194" customWidth="1"/>
    <col min="9784" max="9984" width="9.140625" style="194"/>
    <col min="9985" max="9985" width="3.5703125" style="194" customWidth="1"/>
    <col min="9986" max="9986" width="3.28515625" style="194" customWidth="1"/>
    <col min="9987" max="9987" width="6.85546875" style="194" customWidth="1"/>
    <col min="9988" max="9988" width="3.28515625" style="194" customWidth="1"/>
    <col min="9989" max="9989" width="3.5703125" style="194" customWidth="1"/>
    <col min="9990" max="10004" width="3.28515625" style="194" customWidth="1"/>
    <col min="10005" max="10005" width="6.42578125" style="194" customWidth="1"/>
    <col min="10006" max="10023" width="3.28515625" style="194" customWidth="1"/>
    <col min="10024" max="10024" width="0" style="194" hidden="1" customWidth="1"/>
    <col min="10025" max="10030" width="3.28515625" style="194" customWidth="1"/>
    <col min="10031" max="10031" width="7.140625" style="194" customWidth="1"/>
    <col min="10032" max="10039" width="3.28515625" style="194" customWidth="1"/>
    <col min="10040" max="10240" width="9.140625" style="194"/>
    <col min="10241" max="10241" width="3.5703125" style="194" customWidth="1"/>
    <col min="10242" max="10242" width="3.28515625" style="194" customWidth="1"/>
    <col min="10243" max="10243" width="6.85546875" style="194" customWidth="1"/>
    <col min="10244" max="10244" width="3.28515625" style="194" customWidth="1"/>
    <col min="10245" max="10245" width="3.5703125" style="194" customWidth="1"/>
    <col min="10246" max="10260" width="3.28515625" style="194" customWidth="1"/>
    <col min="10261" max="10261" width="6.42578125" style="194" customWidth="1"/>
    <col min="10262" max="10279" width="3.28515625" style="194" customWidth="1"/>
    <col min="10280" max="10280" width="0" style="194" hidden="1" customWidth="1"/>
    <col min="10281" max="10286" width="3.28515625" style="194" customWidth="1"/>
    <col min="10287" max="10287" width="7.140625" style="194" customWidth="1"/>
    <col min="10288" max="10295" width="3.28515625" style="194" customWidth="1"/>
    <col min="10296" max="10496" width="9.140625" style="194"/>
    <col min="10497" max="10497" width="3.5703125" style="194" customWidth="1"/>
    <col min="10498" max="10498" width="3.28515625" style="194" customWidth="1"/>
    <col min="10499" max="10499" width="6.85546875" style="194" customWidth="1"/>
    <col min="10500" max="10500" width="3.28515625" style="194" customWidth="1"/>
    <col min="10501" max="10501" width="3.5703125" style="194" customWidth="1"/>
    <col min="10502" max="10516" width="3.28515625" style="194" customWidth="1"/>
    <col min="10517" max="10517" width="6.42578125" style="194" customWidth="1"/>
    <col min="10518" max="10535" width="3.28515625" style="194" customWidth="1"/>
    <col min="10536" max="10536" width="0" style="194" hidden="1" customWidth="1"/>
    <col min="10537" max="10542" width="3.28515625" style="194" customWidth="1"/>
    <col min="10543" max="10543" width="7.140625" style="194" customWidth="1"/>
    <col min="10544" max="10551" width="3.28515625" style="194" customWidth="1"/>
    <col min="10552" max="10752" width="9.140625" style="194"/>
    <col min="10753" max="10753" width="3.5703125" style="194" customWidth="1"/>
    <col min="10754" max="10754" width="3.28515625" style="194" customWidth="1"/>
    <col min="10755" max="10755" width="6.85546875" style="194" customWidth="1"/>
    <col min="10756" max="10756" width="3.28515625" style="194" customWidth="1"/>
    <col min="10757" max="10757" width="3.5703125" style="194" customWidth="1"/>
    <col min="10758" max="10772" width="3.28515625" style="194" customWidth="1"/>
    <col min="10773" max="10773" width="6.42578125" style="194" customWidth="1"/>
    <col min="10774" max="10791" width="3.28515625" style="194" customWidth="1"/>
    <col min="10792" max="10792" width="0" style="194" hidden="1" customWidth="1"/>
    <col min="10793" max="10798" width="3.28515625" style="194" customWidth="1"/>
    <col min="10799" max="10799" width="7.140625" style="194" customWidth="1"/>
    <col min="10800" max="10807" width="3.28515625" style="194" customWidth="1"/>
    <col min="10808" max="11008" width="9.140625" style="194"/>
    <col min="11009" max="11009" width="3.5703125" style="194" customWidth="1"/>
    <col min="11010" max="11010" width="3.28515625" style="194" customWidth="1"/>
    <col min="11011" max="11011" width="6.85546875" style="194" customWidth="1"/>
    <col min="11012" max="11012" width="3.28515625" style="194" customWidth="1"/>
    <col min="11013" max="11013" width="3.5703125" style="194" customWidth="1"/>
    <col min="11014" max="11028" width="3.28515625" style="194" customWidth="1"/>
    <col min="11029" max="11029" width="6.42578125" style="194" customWidth="1"/>
    <col min="11030" max="11047" width="3.28515625" style="194" customWidth="1"/>
    <col min="11048" max="11048" width="0" style="194" hidden="1" customWidth="1"/>
    <col min="11049" max="11054" width="3.28515625" style="194" customWidth="1"/>
    <col min="11055" max="11055" width="7.140625" style="194" customWidth="1"/>
    <col min="11056" max="11063" width="3.28515625" style="194" customWidth="1"/>
    <col min="11064" max="11264" width="9.140625" style="194"/>
    <col min="11265" max="11265" width="3.5703125" style="194" customWidth="1"/>
    <col min="11266" max="11266" width="3.28515625" style="194" customWidth="1"/>
    <col min="11267" max="11267" width="6.85546875" style="194" customWidth="1"/>
    <col min="11268" max="11268" width="3.28515625" style="194" customWidth="1"/>
    <col min="11269" max="11269" width="3.5703125" style="194" customWidth="1"/>
    <col min="11270" max="11284" width="3.28515625" style="194" customWidth="1"/>
    <col min="11285" max="11285" width="6.42578125" style="194" customWidth="1"/>
    <col min="11286" max="11303" width="3.28515625" style="194" customWidth="1"/>
    <col min="11304" max="11304" width="0" style="194" hidden="1" customWidth="1"/>
    <col min="11305" max="11310" width="3.28515625" style="194" customWidth="1"/>
    <col min="11311" max="11311" width="7.140625" style="194" customWidth="1"/>
    <col min="11312" max="11319" width="3.28515625" style="194" customWidth="1"/>
    <col min="11320" max="11520" width="9.140625" style="194"/>
    <col min="11521" max="11521" width="3.5703125" style="194" customWidth="1"/>
    <col min="11522" max="11522" width="3.28515625" style="194" customWidth="1"/>
    <col min="11523" max="11523" width="6.85546875" style="194" customWidth="1"/>
    <col min="11524" max="11524" width="3.28515625" style="194" customWidth="1"/>
    <col min="11525" max="11525" width="3.5703125" style="194" customWidth="1"/>
    <col min="11526" max="11540" width="3.28515625" style="194" customWidth="1"/>
    <col min="11541" max="11541" width="6.42578125" style="194" customWidth="1"/>
    <col min="11542" max="11559" width="3.28515625" style="194" customWidth="1"/>
    <col min="11560" max="11560" width="0" style="194" hidden="1" customWidth="1"/>
    <col min="11561" max="11566" width="3.28515625" style="194" customWidth="1"/>
    <col min="11567" max="11567" width="7.140625" style="194" customWidth="1"/>
    <col min="11568" max="11575" width="3.28515625" style="194" customWidth="1"/>
    <col min="11576" max="11776" width="9.140625" style="194"/>
    <col min="11777" max="11777" width="3.5703125" style="194" customWidth="1"/>
    <col min="11778" max="11778" width="3.28515625" style="194" customWidth="1"/>
    <col min="11779" max="11779" width="6.85546875" style="194" customWidth="1"/>
    <col min="11780" max="11780" width="3.28515625" style="194" customWidth="1"/>
    <col min="11781" max="11781" width="3.5703125" style="194" customWidth="1"/>
    <col min="11782" max="11796" width="3.28515625" style="194" customWidth="1"/>
    <col min="11797" max="11797" width="6.42578125" style="194" customWidth="1"/>
    <col min="11798" max="11815" width="3.28515625" style="194" customWidth="1"/>
    <col min="11816" max="11816" width="0" style="194" hidden="1" customWidth="1"/>
    <col min="11817" max="11822" width="3.28515625" style="194" customWidth="1"/>
    <col min="11823" max="11823" width="7.140625" style="194" customWidth="1"/>
    <col min="11824" max="11831" width="3.28515625" style="194" customWidth="1"/>
    <col min="11832" max="12032" width="9.140625" style="194"/>
    <col min="12033" max="12033" width="3.5703125" style="194" customWidth="1"/>
    <col min="12034" max="12034" width="3.28515625" style="194" customWidth="1"/>
    <col min="12035" max="12035" width="6.85546875" style="194" customWidth="1"/>
    <col min="12036" max="12036" width="3.28515625" style="194" customWidth="1"/>
    <col min="12037" max="12037" width="3.5703125" style="194" customWidth="1"/>
    <col min="12038" max="12052" width="3.28515625" style="194" customWidth="1"/>
    <col min="12053" max="12053" width="6.42578125" style="194" customWidth="1"/>
    <col min="12054" max="12071" width="3.28515625" style="194" customWidth="1"/>
    <col min="12072" max="12072" width="0" style="194" hidden="1" customWidth="1"/>
    <col min="12073" max="12078" width="3.28515625" style="194" customWidth="1"/>
    <col min="12079" max="12079" width="7.140625" style="194" customWidth="1"/>
    <col min="12080" max="12087" width="3.28515625" style="194" customWidth="1"/>
    <col min="12088" max="12288" width="9.140625" style="194"/>
    <col min="12289" max="12289" width="3.5703125" style="194" customWidth="1"/>
    <col min="12290" max="12290" width="3.28515625" style="194" customWidth="1"/>
    <col min="12291" max="12291" width="6.85546875" style="194" customWidth="1"/>
    <col min="12292" max="12292" width="3.28515625" style="194" customWidth="1"/>
    <col min="12293" max="12293" width="3.5703125" style="194" customWidth="1"/>
    <col min="12294" max="12308" width="3.28515625" style="194" customWidth="1"/>
    <col min="12309" max="12309" width="6.42578125" style="194" customWidth="1"/>
    <col min="12310" max="12327" width="3.28515625" style="194" customWidth="1"/>
    <col min="12328" max="12328" width="0" style="194" hidden="1" customWidth="1"/>
    <col min="12329" max="12334" width="3.28515625" style="194" customWidth="1"/>
    <col min="12335" max="12335" width="7.140625" style="194" customWidth="1"/>
    <col min="12336" max="12343" width="3.28515625" style="194" customWidth="1"/>
    <col min="12344" max="12544" width="9.140625" style="194"/>
    <col min="12545" max="12545" width="3.5703125" style="194" customWidth="1"/>
    <col min="12546" max="12546" width="3.28515625" style="194" customWidth="1"/>
    <col min="12547" max="12547" width="6.85546875" style="194" customWidth="1"/>
    <col min="12548" max="12548" width="3.28515625" style="194" customWidth="1"/>
    <col min="12549" max="12549" width="3.5703125" style="194" customWidth="1"/>
    <col min="12550" max="12564" width="3.28515625" style="194" customWidth="1"/>
    <col min="12565" max="12565" width="6.42578125" style="194" customWidth="1"/>
    <col min="12566" max="12583" width="3.28515625" style="194" customWidth="1"/>
    <col min="12584" max="12584" width="0" style="194" hidden="1" customWidth="1"/>
    <col min="12585" max="12590" width="3.28515625" style="194" customWidth="1"/>
    <col min="12591" max="12591" width="7.140625" style="194" customWidth="1"/>
    <col min="12592" max="12599" width="3.28515625" style="194" customWidth="1"/>
    <col min="12600" max="12800" width="9.140625" style="194"/>
    <col min="12801" max="12801" width="3.5703125" style="194" customWidth="1"/>
    <col min="12802" max="12802" width="3.28515625" style="194" customWidth="1"/>
    <col min="12803" max="12803" width="6.85546875" style="194" customWidth="1"/>
    <col min="12804" max="12804" width="3.28515625" style="194" customWidth="1"/>
    <col min="12805" max="12805" width="3.5703125" style="194" customWidth="1"/>
    <col min="12806" max="12820" width="3.28515625" style="194" customWidth="1"/>
    <col min="12821" max="12821" width="6.42578125" style="194" customWidth="1"/>
    <col min="12822" max="12839" width="3.28515625" style="194" customWidth="1"/>
    <col min="12840" max="12840" width="0" style="194" hidden="1" customWidth="1"/>
    <col min="12841" max="12846" width="3.28515625" style="194" customWidth="1"/>
    <col min="12847" max="12847" width="7.140625" style="194" customWidth="1"/>
    <col min="12848" max="12855" width="3.28515625" style="194" customWidth="1"/>
    <col min="12856" max="13056" width="9.140625" style="194"/>
    <col min="13057" max="13057" width="3.5703125" style="194" customWidth="1"/>
    <col min="13058" max="13058" width="3.28515625" style="194" customWidth="1"/>
    <col min="13059" max="13059" width="6.85546875" style="194" customWidth="1"/>
    <col min="13060" max="13060" width="3.28515625" style="194" customWidth="1"/>
    <col min="13061" max="13061" width="3.5703125" style="194" customWidth="1"/>
    <col min="13062" max="13076" width="3.28515625" style="194" customWidth="1"/>
    <col min="13077" max="13077" width="6.42578125" style="194" customWidth="1"/>
    <col min="13078" max="13095" width="3.28515625" style="194" customWidth="1"/>
    <col min="13096" max="13096" width="0" style="194" hidden="1" customWidth="1"/>
    <col min="13097" max="13102" width="3.28515625" style="194" customWidth="1"/>
    <col min="13103" max="13103" width="7.140625" style="194" customWidth="1"/>
    <col min="13104" max="13111" width="3.28515625" style="194" customWidth="1"/>
    <col min="13112" max="13312" width="9.140625" style="194"/>
    <col min="13313" max="13313" width="3.5703125" style="194" customWidth="1"/>
    <col min="13314" max="13314" width="3.28515625" style="194" customWidth="1"/>
    <col min="13315" max="13315" width="6.85546875" style="194" customWidth="1"/>
    <col min="13316" max="13316" width="3.28515625" style="194" customWidth="1"/>
    <col min="13317" max="13317" width="3.5703125" style="194" customWidth="1"/>
    <col min="13318" max="13332" width="3.28515625" style="194" customWidth="1"/>
    <col min="13333" max="13333" width="6.42578125" style="194" customWidth="1"/>
    <col min="13334" max="13351" width="3.28515625" style="194" customWidth="1"/>
    <col min="13352" max="13352" width="0" style="194" hidden="1" customWidth="1"/>
    <col min="13353" max="13358" width="3.28515625" style="194" customWidth="1"/>
    <col min="13359" max="13359" width="7.140625" style="194" customWidth="1"/>
    <col min="13360" max="13367" width="3.28515625" style="194" customWidth="1"/>
    <col min="13368" max="13568" width="9.140625" style="194"/>
    <col min="13569" max="13569" width="3.5703125" style="194" customWidth="1"/>
    <col min="13570" max="13570" width="3.28515625" style="194" customWidth="1"/>
    <col min="13571" max="13571" width="6.85546875" style="194" customWidth="1"/>
    <col min="13572" max="13572" width="3.28515625" style="194" customWidth="1"/>
    <col min="13573" max="13573" width="3.5703125" style="194" customWidth="1"/>
    <col min="13574" max="13588" width="3.28515625" style="194" customWidth="1"/>
    <col min="13589" max="13589" width="6.42578125" style="194" customWidth="1"/>
    <col min="13590" max="13607" width="3.28515625" style="194" customWidth="1"/>
    <col min="13608" max="13608" width="0" style="194" hidden="1" customWidth="1"/>
    <col min="13609" max="13614" width="3.28515625" style="194" customWidth="1"/>
    <col min="13615" max="13615" width="7.140625" style="194" customWidth="1"/>
    <col min="13616" max="13623" width="3.28515625" style="194" customWidth="1"/>
    <col min="13624" max="13824" width="9.140625" style="194"/>
    <col min="13825" max="13825" width="3.5703125" style="194" customWidth="1"/>
    <col min="13826" max="13826" width="3.28515625" style="194" customWidth="1"/>
    <col min="13827" max="13827" width="6.85546875" style="194" customWidth="1"/>
    <col min="13828" max="13828" width="3.28515625" style="194" customWidth="1"/>
    <col min="13829" max="13829" width="3.5703125" style="194" customWidth="1"/>
    <col min="13830" max="13844" width="3.28515625" style="194" customWidth="1"/>
    <col min="13845" max="13845" width="6.42578125" style="194" customWidth="1"/>
    <col min="13846" max="13863" width="3.28515625" style="194" customWidth="1"/>
    <col min="13864" max="13864" width="0" style="194" hidden="1" customWidth="1"/>
    <col min="13865" max="13870" width="3.28515625" style="194" customWidth="1"/>
    <col min="13871" max="13871" width="7.140625" style="194" customWidth="1"/>
    <col min="13872" max="13879" width="3.28515625" style="194" customWidth="1"/>
    <col min="13880" max="14080" width="9.140625" style="194"/>
    <col min="14081" max="14081" width="3.5703125" style="194" customWidth="1"/>
    <col min="14082" max="14082" width="3.28515625" style="194" customWidth="1"/>
    <col min="14083" max="14083" width="6.85546875" style="194" customWidth="1"/>
    <col min="14084" max="14084" width="3.28515625" style="194" customWidth="1"/>
    <col min="14085" max="14085" width="3.5703125" style="194" customWidth="1"/>
    <col min="14086" max="14100" width="3.28515625" style="194" customWidth="1"/>
    <col min="14101" max="14101" width="6.42578125" style="194" customWidth="1"/>
    <col min="14102" max="14119" width="3.28515625" style="194" customWidth="1"/>
    <col min="14120" max="14120" width="0" style="194" hidden="1" customWidth="1"/>
    <col min="14121" max="14126" width="3.28515625" style="194" customWidth="1"/>
    <col min="14127" max="14127" width="7.140625" style="194" customWidth="1"/>
    <col min="14128" max="14135" width="3.28515625" style="194" customWidth="1"/>
    <col min="14136" max="14336" width="9.140625" style="194"/>
    <col min="14337" max="14337" width="3.5703125" style="194" customWidth="1"/>
    <col min="14338" max="14338" width="3.28515625" style="194" customWidth="1"/>
    <col min="14339" max="14339" width="6.85546875" style="194" customWidth="1"/>
    <col min="14340" max="14340" width="3.28515625" style="194" customWidth="1"/>
    <col min="14341" max="14341" width="3.5703125" style="194" customWidth="1"/>
    <col min="14342" max="14356" width="3.28515625" style="194" customWidth="1"/>
    <col min="14357" max="14357" width="6.42578125" style="194" customWidth="1"/>
    <col min="14358" max="14375" width="3.28515625" style="194" customWidth="1"/>
    <col min="14376" max="14376" width="0" style="194" hidden="1" customWidth="1"/>
    <col min="14377" max="14382" width="3.28515625" style="194" customWidth="1"/>
    <col min="14383" max="14383" width="7.140625" style="194" customWidth="1"/>
    <col min="14384" max="14391" width="3.28515625" style="194" customWidth="1"/>
    <col min="14392" max="14592" width="9.140625" style="194"/>
    <col min="14593" max="14593" width="3.5703125" style="194" customWidth="1"/>
    <col min="14594" max="14594" width="3.28515625" style="194" customWidth="1"/>
    <col min="14595" max="14595" width="6.85546875" style="194" customWidth="1"/>
    <col min="14596" max="14596" width="3.28515625" style="194" customWidth="1"/>
    <col min="14597" max="14597" width="3.5703125" style="194" customWidth="1"/>
    <col min="14598" max="14612" width="3.28515625" style="194" customWidth="1"/>
    <col min="14613" max="14613" width="6.42578125" style="194" customWidth="1"/>
    <col min="14614" max="14631" width="3.28515625" style="194" customWidth="1"/>
    <col min="14632" max="14632" width="0" style="194" hidden="1" customWidth="1"/>
    <col min="14633" max="14638" width="3.28515625" style="194" customWidth="1"/>
    <col min="14639" max="14639" width="7.140625" style="194" customWidth="1"/>
    <col min="14640" max="14647" width="3.28515625" style="194" customWidth="1"/>
    <col min="14648" max="14848" width="9.140625" style="194"/>
    <col min="14849" max="14849" width="3.5703125" style="194" customWidth="1"/>
    <col min="14850" max="14850" width="3.28515625" style="194" customWidth="1"/>
    <col min="14851" max="14851" width="6.85546875" style="194" customWidth="1"/>
    <col min="14852" max="14852" width="3.28515625" style="194" customWidth="1"/>
    <col min="14853" max="14853" width="3.5703125" style="194" customWidth="1"/>
    <col min="14854" max="14868" width="3.28515625" style="194" customWidth="1"/>
    <col min="14869" max="14869" width="6.42578125" style="194" customWidth="1"/>
    <col min="14870" max="14887" width="3.28515625" style="194" customWidth="1"/>
    <col min="14888" max="14888" width="0" style="194" hidden="1" customWidth="1"/>
    <col min="14889" max="14894" width="3.28515625" style="194" customWidth="1"/>
    <col min="14895" max="14895" width="7.140625" style="194" customWidth="1"/>
    <col min="14896" max="14903" width="3.28515625" style="194" customWidth="1"/>
    <col min="14904" max="15104" width="9.140625" style="194"/>
    <col min="15105" max="15105" width="3.5703125" style="194" customWidth="1"/>
    <col min="15106" max="15106" width="3.28515625" style="194" customWidth="1"/>
    <col min="15107" max="15107" width="6.85546875" style="194" customWidth="1"/>
    <col min="15108" max="15108" width="3.28515625" style="194" customWidth="1"/>
    <col min="15109" max="15109" width="3.5703125" style="194" customWidth="1"/>
    <col min="15110" max="15124" width="3.28515625" style="194" customWidth="1"/>
    <col min="15125" max="15125" width="6.42578125" style="194" customWidth="1"/>
    <col min="15126" max="15143" width="3.28515625" style="194" customWidth="1"/>
    <col min="15144" max="15144" width="0" style="194" hidden="1" customWidth="1"/>
    <col min="15145" max="15150" width="3.28515625" style="194" customWidth="1"/>
    <col min="15151" max="15151" width="7.140625" style="194" customWidth="1"/>
    <col min="15152" max="15159" width="3.28515625" style="194" customWidth="1"/>
    <col min="15160" max="15360" width="9.140625" style="194"/>
    <col min="15361" max="15361" width="3.5703125" style="194" customWidth="1"/>
    <col min="15362" max="15362" width="3.28515625" style="194" customWidth="1"/>
    <col min="15363" max="15363" width="6.85546875" style="194" customWidth="1"/>
    <col min="15364" max="15364" width="3.28515625" style="194" customWidth="1"/>
    <col min="15365" max="15365" width="3.5703125" style="194" customWidth="1"/>
    <col min="15366" max="15380" width="3.28515625" style="194" customWidth="1"/>
    <col min="15381" max="15381" width="6.42578125" style="194" customWidth="1"/>
    <col min="15382" max="15399" width="3.28515625" style="194" customWidth="1"/>
    <col min="15400" max="15400" width="0" style="194" hidden="1" customWidth="1"/>
    <col min="15401" max="15406" width="3.28515625" style="194" customWidth="1"/>
    <col min="15407" max="15407" width="7.140625" style="194" customWidth="1"/>
    <col min="15408" max="15415" width="3.28515625" style="194" customWidth="1"/>
    <col min="15416" max="15616" width="9.140625" style="194"/>
    <col min="15617" max="15617" width="3.5703125" style="194" customWidth="1"/>
    <col min="15618" max="15618" width="3.28515625" style="194" customWidth="1"/>
    <col min="15619" max="15619" width="6.85546875" style="194" customWidth="1"/>
    <col min="15620" max="15620" width="3.28515625" style="194" customWidth="1"/>
    <col min="15621" max="15621" width="3.5703125" style="194" customWidth="1"/>
    <col min="15622" max="15636" width="3.28515625" style="194" customWidth="1"/>
    <col min="15637" max="15637" width="6.42578125" style="194" customWidth="1"/>
    <col min="15638" max="15655" width="3.28515625" style="194" customWidth="1"/>
    <col min="15656" max="15656" width="0" style="194" hidden="1" customWidth="1"/>
    <col min="15657" max="15662" width="3.28515625" style="194" customWidth="1"/>
    <col min="15663" max="15663" width="7.140625" style="194" customWidth="1"/>
    <col min="15664" max="15671" width="3.28515625" style="194" customWidth="1"/>
    <col min="15672" max="15872" width="9.140625" style="194"/>
    <col min="15873" max="15873" width="3.5703125" style="194" customWidth="1"/>
    <col min="15874" max="15874" width="3.28515625" style="194" customWidth="1"/>
    <col min="15875" max="15875" width="6.85546875" style="194" customWidth="1"/>
    <col min="15876" max="15876" width="3.28515625" style="194" customWidth="1"/>
    <col min="15877" max="15877" width="3.5703125" style="194" customWidth="1"/>
    <col min="15878" max="15892" width="3.28515625" style="194" customWidth="1"/>
    <col min="15893" max="15893" width="6.42578125" style="194" customWidth="1"/>
    <col min="15894" max="15911" width="3.28515625" style="194" customWidth="1"/>
    <col min="15912" max="15912" width="0" style="194" hidden="1" customWidth="1"/>
    <col min="15913" max="15918" width="3.28515625" style="194" customWidth="1"/>
    <col min="15919" max="15919" width="7.140625" style="194" customWidth="1"/>
    <col min="15920" max="15927" width="3.28515625" style="194" customWidth="1"/>
    <col min="15928" max="16128" width="9.140625" style="194"/>
    <col min="16129" max="16129" width="3.5703125" style="194" customWidth="1"/>
    <col min="16130" max="16130" width="3.28515625" style="194" customWidth="1"/>
    <col min="16131" max="16131" width="6.85546875" style="194" customWidth="1"/>
    <col min="16132" max="16132" width="3.28515625" style="194" customWidth="1"/>
    <col min="16133" max="16133" width="3.5703125" style="194" customWidth="1"/>
    <col min="16134" max="16148" width="3.28515625" style="194" customWidth="1"/>
    <col min="16149" max="16149" width="6.42578125" style="194" customWidth="1"/>
    <col min="16150" max="16167" width="3.28515625" style="194" customWidth="1"/>
    <col min="16168" max="16168" width="0" style="194" hidden="1" customWidth="1"/>
    <col min="16169" max="16174" width="3.28515625" style="194" customWidth="1"/>
    <col min="16175" max="16175" width="7.140625" style="194" customWidth="1"/>
    <col min="16176" max="16183" width="3.28515625" style="194" customWidth="1"/>
    <col min="16184" max="16384" width="9.140625" style="194"/>
  </cols>
  <sheetData>
    <row r="1" spans="1:46" s="116" customFormat="1" ht="3.75" customHeight="1" x14ac:dyDescent="0.2">
      <c r="A1" s="187"/>
      <c r="B1" s="187"/>
      <c r="C1" s="118"/>
      <c r="D1" s="118"/>
      <c r="E1" s="187"/>
      <c r="F1" s="187"/>
      <c r="G1" s="187"/>
      <c r="H1" s="187"/>
      <c r="I1" s="187"/>
    </row>
    <row r="2" spans="1:46" s="116" customFormat="1" ht="18" customHeight="1" x14ac:dyDescent="0.2">
      <c r="A2" s="393" t="s">
        <v>178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93"/>
      <c r="X2" s="393"/>
      <c r="Y2" s="393"/>
      <c r="Z2" s="393"/>
      <c r="AA2" s="393"/>
      <c r="AB2" s="393"/>
      <c r="AC2" s="393"/>
      <c r="AD2" s="393"/>
      <c r="AE2" s="393"/>
      <c r="AF2" s="393"/>
      <c r="AG2" s="393"/>
      <c r="AH2" s="393"/>
      <c r="AI2" s="393"/>
      <c r="AJ2" s="393"/>
      <c r="AK2" s="393"/>
      <c r="AL2" s="393"/>
      <c r="AM2" s="393"/>
    </row>
    <row r="3" spans="1:46" s="116" customFormat="1" ht="18" customHeight="1" x14ac:dyDescent="0.2">
      <c r="A3" s="188" t="str">
        <f>'Planilha Orcamentaria'!A6:E6</f>
        <v>PREFEITURA: MUNICIPAL DE VARGEM BONITA</v>
      </c>
      <c r="B3" s="188"/>
      <c r="C3" s="188"/>
      <c r="D3" s="188"/>
      <c r="F3" s="188"/>
      <c r="G3" s="189"/>
      <c r="H3" s="189"/>
      <c r="I3" s="188"/>
      <c r="J3" s="189"/>
      <c r="L3" s="189"/>
      <c r="M3" s="189"/>
      <c r="N3" s="189"/>
      <c r="O3" s="188"/>
      <c r="P3" s="189"/>
      <c r="Q3" s="189"/>
      <c r="R3" s="189"/>
      <c r="T3" s="189"/>
      <c r="U3" s="189"/>
      <c r="V3" s="189"/>
      <c r="W3" s="190"/>
      <c r="X3" s="189"/>
      <c r="Y3" s="189"/>
      <c r="AA3" s="189"/>
      <c r="AB3" s="189"/>
      <c r="AD3" s="188" t="str">
        <f>'Planilha Orcamentaria'!F7</f>
        <v>DATA: 04/06/2018</v>
      </c>
      <c r="AE3" s="189"/>
      <c r="AF3" s="189"/>
      <c r="AG3" s="189"/>
      <c r="AH3" s="189"/>
      <c r="AI3" s="189"/>
      <c r="AJ3" s="189"/>
      <c r="AK3" s="189"/>
      <c r="AL3" s="189"/>
      <c r="AM3" s="189"/>
    </row>
    <row r="4" spans="1:46" s="116" customFormat="1" ht="18" customHeight="1" x14ac:dyDescent="0.2">
      <c r="A4" s="188" t="str">
        <f>'Planilha Orcamentaria'!A7:E7</f>
        <v>OBRA: REFORMA DE PRAÇA PÚBLICA E CONSTRUÇÃO DE CORETO MÉDIO - PADRÃO SETOP</v>
      </c>
      <c r="B4" s="188"/>
      <c r="C4" s="188"/>
      <c r="D4" s="188"/>
      <c r="F4" s="188"/>
      <c r="G4" s="189"/>
      <c r="H4" s="189"/>
      <c r="I4" s="188"/>
      <c r="J4" s="189"/>
      <c r="L4" s="189"/>
      <c r="M4" s="189"/>
      <c r="N4" s="189"/>
      <c r="O4" s="188"/>
      <c r="P4" s="189"/>
      <c r="Q4" s="189"/>
      <c r="R4" s="189"/>
      <c r="T4" s="189"/>
      <c r="U4" s="189"/>
      <c r="V4" s="189"/>
      <c r="W4" s="190"/>
      <c r="X4" s="189"/>
      <c r="Y4" s="189"/>
      <c r="AA4" s="189"/>
      <c r="AB4" s="189"/>
      <c r="AD4" s="188"/>
      <c r="AE4" s="189"/>
      <c r="AF4" s="189"/>
      <c r="AG4" s="189"/>
      <c r="AH4" s="189"/>
      <c r="AI4" s="189"/>
      <c r="AJ4" s="189"/>
      <c r="AK4" s="189"/>
      <c r="AL4" s="189"/>
      <c r="AM4" s="189"/>
    </row>
    <row r="5" spans="1:46" s="116" customFormat="1" ht="18" customHeight="1" x14ac:dyDescent="0.2">
      <c r="A5" s="188" t="str">
        <f>'Planilha Orcamentaria'!A8:D8</f>
        <v>LOCAL:  PRAÇA DA MATRIZ</v>
      </c>
      <c r="B5" s="188"/>
      <c r="C5" s="188"/>
      <c r="D5" s="188"/>
      <c r="F5" s="188"/>
      <c r="G5" s="188"/>
      <c r="H5" s="189"/>
      <c r="I5" s="188"/>
      <c r="J5" s="189"/>
      <c r="L5" s="189"/>
      <c r="M5" s="189"/>
      <c r="N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AA5" s="189"/>
      <c r="AB5" s="189"/>
      <c r="AD5" s="188"/>
      <c r="AE5" s="189"/>
      <c r="AF5" s="189"/>
      <c r="AG5" s="189"/>
      <c r="AH5" s="189"/>
      <c r="AI5" s="189"/>
      <c r="AJ5" s="189"/>
      <c r="AK5" s="189"/>
      <c r="AL5" s="189"/>
      <c r="AM5" s="189"/>
    </row>
    <row r="6" spans="1:46" ht="6" customHeight="1" x14ac:dyDescent="0.2">
      <c r="A6" s="191"/>
      <c r="B6" s="191"/>
      <c r="C6" s="191"/>
      <c r="D6" s="191"/>
      <c r="E6" s="192"/>
      <c r="F6" s="192"/>
      <c r="G6" s="192"/>
      <c r="H6" s="192"/>
      <c r="I6" s="192"/>
      <c r="J6" s="192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</row>
    <row r="7" spans="1:46" ht="18" customHeight="1" x14ac:dyDescent="0.2">
      <c r="A7" s="191" t="s">
        <v>221</v>
      </c>
      <c r="B7" s="191"/>
      <c r="C7" s="191"/>
      <c r="D7" s="191"/>
      <c r="E7" s="192"/>
      <c r="F7" s="192"/>
      <c r="G7" s="192"/>
      <c r="H7" s="192"/>
      <c r="I7" s="192"/>
      <c r="J7" s="192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6" t="b">
        <v>0</v>
      </c>
    </row>
    <row r="8" spans="1:46" ht="6" customHeight="1" x14ac:dyDescent="0.2">
      <c r="A8" s="191"/>
      <c r="B8" s="191"/>
      <c r="C8" s="191"/>
      <c r="D8" s="191"/>
      <c r="E8" s="192"/>
      <c r="F8" s="192"/>
      <c r="G8" s="192"/>
      <c r="H8" s="192"/>
      <c r="I8" s="192"/>
      <c r="J8" s="192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</row>
    <row r="9" spans="1:46" ht="18" customHeight="1" x14ac:dyDescent="0.2">
      <c r="A9" s="197" t="s">
        <v>222</v>
      </c>
      <c r="B9" s="198"/>
      <c r="C9" s="198"/>
      <c r="D9" s="198"/>
      <c r="E9" s="198"/>
      <c r="F9" s="198"/>
      <c r="G9" s="198"/>
      <c r="H9" s="198"/>
      <c r="I9" s="198"/>
      <c r="J9" s="394" t="s">
        <v>223</v>
      </c>
      <c r="K9" s="395"/>
      <c r="L9" s="395"/>
      <c r="M9" s="395"/>
      <c r="N9" s="395"/>
      <c r="O9" s="396"/>
      <c r="P9" s="400" t="s">
        <v>224</v>
      </c>
      <c r="Q9" s="401"/>
      <c r="R9" s="401"/>
      <c r="S9" s="401"/>
      <c r="T9" s="401"/>
      <c r="U9" s="401"/>
      <c r="V9" s="401"/>
      <c r="W9" s="402"/>
      <c r="X9" s="406" t="s">
        <v>225</v>
      </c>
      <c r="Y9" s="406"/>
      <c r="Z9" s="406"/>
      <c r="AA9" s="406"/>
      <c r="AB9" s="406"/>
      <c r="AC9" s="406"/>
      <c r="AD9" s="406"/>
      <c r="AE9" s="406"/>
      <c r="AF9" s="406"/>
      <c r="AG9" s="406"/>
      <c r="AH9" s="407"/>
      <c r="AI9" s="410">
        <f>IF(AN7=TRUE,0,((((1+V14)*(1+V13)*(1+V12+V11)*(1+V15))/(1-SUM(V16:W19)))-1))</f>
        <v>0.31427427997821455</v>
      </c>
      <c r="AJ9" s="411"/>
      <c r="AK9" s="411"/>
      <c r="AL9" s="411"/>
      <c r="AM9" s="412"/>
    </row>
    <row r="10" spans="1:46" ht="18" customHeight="1" x14ac:dyDescent="0.2">
      <c r="A10" s="199"/>
      <c r="B10" s="200"/>
      <c r="C10" s="200"/>
      <c r="D10" s="200"/>
      <c r="E10" s="200"/>
      <c r="F10" s="200"/>
      <c r="G10" s="200"/>
      <c r="H10" s="200"/>
      <c r="I10" s="200"/>
      <c r="J10" s="397"/>
      <c r="K10" s="398"/>
      <c r="L10" s="398"/>
      <c r="M10" s="398"/>
      <c r="N10" s="398"/>
      <c r="O10" s="399"/>
      <c r="P10" s="403"/>
      <c r="Q10" s="404"/>
      <c r="R10" s="404"/>
      <c r="S10" s="404"/>
      <c r="T10" s="404"/>
      <c r="U10" s="404"/>
      <c r="V10" s="404"/>
      <c r="W10" s="405"/>
      <c r="X10" s="408"/>
      <c r="Y10" s="408"/>
      <c r="Z10" s="408"/>
      <c r="AA10" s="408"/>
      <c r="AB10" s="408"/>
      <c r="AC10" s="408"/>
      <c r="AD10" s="408"/>
      <c r="AE10" s="408"/>
      <c r="AF10" s="408"/>
      <c r="AG10" s="408"/>
      <c r="AH10" s="409"/>
      <c r="AI10" s="413"/>
      <c r="AJ10" s="414"/>
      <c r="AK10" s="414"/>
      <c r="AL10" s="414"/>
      <c r="AM10" s="415"/>
    </row>
    <row r="11" spans="1:46" ht="18" customHeight="1" x14ac:dyDescent="0.2">
      <c r="A11" s="201" t="s">
        <v>226</v>
      </c>
      <c r="B11" s="202"/>
      <c r="C11" s="202"/>
      <c r="D11" s="202"/>
      <c r="E11" s="202"/>
      <c r="F11" s="202"/>
      <c r="G11" s="202"/>
      <c r="H11" s="202"/>
      <c r="I11" s="202"/>
      <c r="J11" s="203" t="s">
        <v>227</v>
      </c>
      <c r="K11" s="376">
        <v>3.2000000000000002E-3</v>
      </c>
      <c r="L11" s="376"/>
      <c r="M11" s="204" t="s">
        <v>228</v>
      </c>
      <c r="N11" s="376">
        <v>7.4000000000000003E-3</v>
      </c>
      <c r="O11" s="377"/>
      <c r="P11" s="201" t="s">
        <v>229</v>
      </c>
      <c r="Q11" s="202"/>
      <c r="R11" s="205"/>
      <c r="S11" s="205"/>
      <c r="T11" s="205"/>
      <c r="U11" s="205"/>
      <c r="V11" s="378">
        <v>0.01</v>
      </c>
      <c r="W11" s="379"/>
      <c r="X11" s="380" t="s">
        <v>230</v>
      </c>
      <c r="Y11" s="381"/>
      <c r="Z11" s="381"/>
      <c r="AA11" s="381"/>
      <c r="AB11" s="381"/>
      <c r="AC11" s="381"/>
      <c r="AD11" s="381"/>
      <c r="AE11" s="381"/>
      <c r="AF11" s="381"/>
      <c r="AG11" s="381"/>
      <c r="AH11" s="381"/>
      <c r="AI11" s="381"/>
      <c r="AJ11" s="381"/>
      <c r="AK11" s="381"/>
      <c r="AL11" s="381"/>
      <c r="AM11" s="382"/>
      <c r="AR11" s="195"/>
      <c r="AT11" s="194"/>
    </row>
    <row r="12" spans="1:46" ht="18" customHeight="1" x14ac:dyDescent="0.2">
      <c r="A12" s="206" t="s">
        <v>231</v>
      </c>
      <c r="B12" s="207"/>
      <c r="C12" s="207"/>
      <c r="D12" s="207"/>
      <c r="E12" s="207"/>
      <c r="F12" s="207"/>
      <c r="G12" s="207"/>
      <c r="H12" s="207"/>
      <c r="I12" s="207"/>
      <c r="J12" s="208" t="s">
        <v>227</v>
      </c>
      <c r="K12" s="389">
        <v>5.0000000000000001E-3</v>
      </c>
      <c r="L12" s="389"/>
      <c r="M12" s="209" t="s">
        <v>228</v>
      </c>
      <c r="N12" s="389">
        <v>9.7000000000000003E-3</v>
      </c>
      <c r="O12" s="390"/>
      <c r="P12" s="206" t="s">
        <v>232</v>
      </c>
      <c r="Q12" s="207"/>
      <c r="R12" s="210"/>
      <c r="S12" s="210"/>
      <c r="T12" s="210"/>
      <c r="U12" s="210"/>
      <c r="V12" s="391">
        <v>1.2699999999999999E-2</v>
      </c>
      <c r="W12" s="392"/>
      <c r="X12" s="383"/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5"/>
      <c r="AR12" s="195"/>
      <c r="AT12" s="194"/>
    </row>
    <row r="13" spans="1:46" ht="18" customHeight="1" x14ac:dyDescent="0.2">
      <c r="A13" s="206" t="s">
        <v>233</v>
      </c>
      <c r="B13" s="207"/>
      <c r="C13" s="207"/>
      <c r="D13" s="207"/>
      <c r="E13" s="207"/>
      <c r="F13" s="207"/>
      <c r="G13" s="207"/>
      <c r="H13" s="207"/>
      <c r="I13" s="207"/>
      <c r="J13" s="208" t="s">
        <v>227</v>
      </c>
      <c r="K13" s="389">
        <v>1.0200000000000001E-2</v>
      </c>
      <c r="L13" s="389"/>
      <c r="M13" s="209" t="s">
        <v>228</v>
      </c>
      <c r="N13" s="389">
        <v>1.21E-2</v>
      </c>
      <c r="O13" s="390"/>
      <c r="P13" s="206" t="s">
        <v>234</v>
      </c>
      <c r="Q13" s="207"/>
      <c r="R13" s="210"/>
      <c r="S13" s="210"/>
      <c r="T13" s="210"/>
      <c r="U13" s="210"/>
      <c r="V13" s="391">
        <v>1.3899999999999999E-2</v>
      </c>
      <c r="W13" s="392"/>
      <c r="X13" s="383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5"/>
      <c r="AR13" s="195"/>
      <c r="AT13" s="194"/>
    </row>
    <row r="14" spans="1:46" ht="18" customHeight="1" x14ac:dyDescent="0.2">
      <c r="A14" s="206" t="s">
        <v>235</v>
      </c>
      <c r="B14" s="207"/>
      <c r="C14" s="207"/>
      <c r="D14" s="207"/>
      <c r="E14" s="207"/>
      <c r="F14" s="207"/>
      <c r="G14" s="207"/>
      <c r="H14" s="207"/>
      <c r="I14" s="207"/>
      <c r="J14" s="208" t="s">
        <v>227</v>
      </c>
      <c r="K14" s="389">
        <v>3.7999999999999999E-2</v>
      </c>
      <c r="L14" s="389"/>
      <c r="M14" s="209" t="s">
        <v>228</v>
      </c>
      <c r="N14" s="389">
        <v>4.53E-2</v>
      </c>
      <c r="O14" s="390"/>
      <c r="P14" s="206" t="s">
        <v>236</v>
      </c>
      <c r="Q14" s="207"/>
      <c r="R14" s="210"/>
      <c r="S14" s="210"/>
      <c r="T14" s="210"/>
      <c r="U14" s="210"/>
      <c r="V14" s="391">
        <v>4.8899999999999999E-2</v>
      </c>
      <c r="W14" s="392"/>
      <c r="X14" s="383"/>
      <c r="Y14" s="384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  <c r="AM14" s="385"/>
      <c r="AR14" s="195"/>
      <c r="AT14" s="194"/>
    </row>
    <row r="15" spans="1:46" ht="18" customHeight="1" x14ac:dyDescent="0.2">
      <c r="A15" s="206" t="s">
        <v>237</v>
      </c>
      <c r="B15" s="207"/>
      <c r="C15" s="207"/>
      <c r="D15" s="207"/>
      <c r="E15" s="207"/>
      <c r="F15" s="207"/>
      <c r="G15" s="207"/>
      <c r="H15" s="207"/>
      <c r="I15" s="207"/>
      <c r="J15" s="208" t="s">
        <v>227</v>
      </c>
      <c r="K15" s="389">
        <v>6.6400000000000001E-2</v>
      </c>
      <c r="L15" s="389"/>
      <c r="M15" s="209" t="s">
        <v>228</v>
      </c>
      <c r="N15" s="389">
        <v>8.43E-2</v>
      </c>
      <c r="O15" s="390"/>
      <c r="P15" s="206" t="s">
        <v>238</v>
      </c>
      <c r="Q15" s="207"/>
      <c r="R15" s="210"/>
      <c r="S15" s="210"/>
      <c r="T15" s="210"/>
      <c r="U15" s="210"/>
      <c r="V15" s="391">
        <v>7.9699999999999993E-2</v>
      </c>
      <c r="W15" s="392"/>
      <c r="X15" s="383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5"/>
      <c r="AR15" s="195"/>
      <c r="AT15" s="194"/>
    </row>
    <row r="16" spans="1:46" ht="18" customHeight="1" x14ac:dyDescent="0.2">
      <c r="A16" s="211" t="s">
        <v>239</v>
      </c>
      <c r="B16" s="212"/>
      <c r="C16" s="212"/>
      <c r="D16" s="212"/>
      <c r="E16" s="212"/>
      <c r="F16" s="212"/>
      <c r="G16" s="212"/>
      <c r="H16" s="212"/>
      <c r="I16" s="213"/>
      <c r="J16" s="418" t="s">
        <v>240</v>
      </c>
      <c r="K16" s="419"/>
      <c r="L16" s="419"/>
      <c r="M16" s="419"/>
      <c r="N16" s="419"/>
      <c r="O16" s="420"/>
      <c r="P16" s="214" t="s">
        <v>241</v>
      </c>
      <c r="Q16" s="212"/>
      <c r="R16" s="212"/>
      <c r="S16" s="212"/>
      <c r="T16" s="212"/>
      <c r="U16" s="212"/>
      <c r="V16" s="391">
        <v>6.4999999999999997E-3</v>
      </c>
      <c r="W16" s="392"/>
      <c r="X16" s="383"/>
      <c r="Y16" s="384"/>
      <c r="Z16" s="384"/>
      <c r="AA16" s="384"/>
      <c r="AB16" s="384"/>
      <c r="AC16" s="384"/>
      <c r="AD16" s="384"/>
      <c r="AE16" s="384"/>
      <c r="AF16" s="384"/>
      <c r="AG16" s="384"/>
      <c r="AH16" s="384"/>
      <c r="AI16" s="384"/>
      <c r="AJ16" s="384"/>
      <c r="AK16" s="384"/>
      <c r="AL16" s="384"/>
      <c r="AM16" s="385"/>
      <c r="AR16" s="195"/>
      <c r="AT16" s="194"/>
    </row>
    <row r="17" spans="1:46" ht="18" customHeight="1" x14ac:dyDescent="0.2">
      <c r="A17" s="215"/>
      <c r="B17" s="216"/>
      <c r="C17" s="216"/>
      <c r="D17" s="216"/>
      <c r="E17" s="216"/>
      <c r="F17" s="216"/>
      <c r="G17" s="216"/>
      <c r="H17" s="216"/>
      <c r="I17" s="217"/>
      <c r="J17" s="421"/>
      <c r="K17" s="422"/>
      <c r="L17" s="422"/>
      <c r="M17" s="422"/>
      <c r="N17" s="422"/>
      <c r="O17" s="423"/>
      <c r="P17" s="214" t="s">
        <v>242</v>
      </c>
      <c r="Q17" s="212"/>
      <c r="R17" s="212"/>
      <c r="S17" s="212"/>
      <c r="T17" s="212"/>
      <c r="U17" s="212"/>
      <c r="V17" s="391">
        <v>0.03</v>
      </c>
      <c r="W17" s="392"/>
      <c r="X17" s="383"/>
      <c r="Y17" s="384"/>
      <c r="Z17" s="384"/>
      <c r="AA17" s="384"/>
      <c r="AB17" s="384"/>
      <c r="AC17" s="384"/>
      <c r="AD17" s="384"/>
      <c r="AE17" s="384"/>
      <c r="AF17" s="384"/>
      <c r="AG17" s="384"/>
      <c r="AH17" s="384"/>
      <c r="AI17" s="384"/>
      <c r="AJ17" s="384"/>
      <c r="AK17" s="384"/>
      <c r="AL17" s="384"/>
      <c r="AM17" s="385"/>
      <c r="AR17" s="195"/>
      <c r="AT17" s="194"/>
    </row>
    <row r="18" spans="1:46" ht="18" customHeight="1" x14ac:dyDescent="0.2">
      <c r="A18" s="215"/>
      <c r="B18" s="216"/>
      <c r="C18" s="216"/>
      <c r="D18" s="216"/>
      <c r="E18" s="216"/>
      <c r="F18" s="216"/>
      <c r="G18" s="216"/>
      <c r="H18" s="216"/>
      <c r="I18" s="217"/>
      <c r="J18" s="421"/>
      <c r="K18" s="422"/>
      <c r="L18" s="422"/>
      <c r="M18" s="422"/>
      <c r="N18" s="422"/>
      <c r="O18" s="423"/>
      <c r="P18" s="214" t="s">
        <v>243</v>
      </c>
      <c r="Q18" s="212"/>
      <c r="R18" s="212"/>
      <c r="S18" s="212"/>
      <c r="T18" s="212"/>
      <c r="U18" s="212"/>
      <c r="V18" s="391">
        <v>2.5000000000000001E-2</v>
      </c>
      <c r="W18" s="392"/>
      <c r="X18" s="383"/>
      <c r="Y18" s="384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5"/>
      <c r="AR18" s="195"/>
      <c r="AT18" s="194"/>
    </row>
    <row r="19" spans="1:46" ht="18" customHeight="1" x14ac:dyDescent="0.2">
      <c r="A19" s="199"/>
      <c r="B19" s="200"/>
      <c r="C19" s="216"/>
      <c r="D19" s="216"/>
      <c r="E19" s="216"/>
      <c r="F19" s="216"/>
      <c r="G19" s="216"/>
      <c r="H19" s="216"/>
      <c r="I19" s="217"/>
      <c r="J19" s="424"/>
      <c r="K19" s="425"/>
      <c r="L19" s="425"/>
      <c r="M19" s="425"/>
      <c r="N19" s="425"/>
      <c r="O19" s="426"/>
      <c r="P19" s="218" t="s">
        <v>244</v>
      </c>
      <c r="Q19" s="219"/>
      <c r="R19" s="219"/>
      <c r="S19" s="219"/>
      <c r="T19" s="219"/>
      <c r="U19" s="219"/>
      <c r="V19" s="427">
        <v>4.4999999999999998E-2</v>
      </c>
      <c r="W19" s="428"/>
      <c r="X19" s="386"/>
      <c r="Y19" s="387"/>
      <c r="Z19" s="387"/>
      <c r="AA19" s="387"/>
      <c r="AB19" s="387"/>
      <c r="AC19" s="387"/>
      <c r="AD19" s="387"/>
      <c r="AE19" s="387"/>
      <c r="AF19" s="387"/>
      <c r="AG19" s="387"/>
      <c r="AH19" s="387"/>
      <c r="AI19" s="387"/>
      <c r="AJ19" s="387"/>
      <c r="AK19" s="387"/>
      <c r="AL19" s="387"/>
      <c r="AM19" s="388"/>
      <c r="AR19" s="195"/>
      <c r="AT19" s="194"/>
    </row>
    <row r="20" spans="1:46" ht="20.25" customHeight="1" x14ac:dyDescent="0.2">
      <c r="A20" s="220"/>
      <c r="B20" s="220"/>
      <c r="C20" s="417" t="s">
        <v>246</v>
      </c>
      <c r="D20" s="417"/>
      <c r="E20" s="417"/>
      <c r="F20" s="417"/>
      <c r="G20" s="417"/>
      <c r="H20" s="417"/>
      <c r="I20" s="417"/>
      <c r="J20" s="417"/>
      <c r="K20" s="417"/>
      <c r="L20" s="417"/>
      <c r="M20" s="417"/>
      <c r="N20" s="417"/>
      <c r="O20" s="417"/>
      <c r="P20" s="417"/>
      <c r="Q20" s="417"/>
      <c r="R20" s="417"/>
      <c r="S20" s="417"/>
      <c r="T20" s="417"/>
      <c r="U20" s="417"/>
      <c r="V20" s="417"/>
      <c r="W20" s="417"/>
      <c r="X20" s="417"/>
      <c r="Y20" s="417"/>
      <c r="Z20" s="417"/>
      <c r="AA20" s="417"/>
      <c r="AB20" s="417"/>
      <c r="AC20" s="417"/>
      <c r="AD20" s="417"/>
      <c r="AE20" s="417"/>
      <c r="AF20" s="220"/>
      <c r="AG20" s="220"/>
      <c r="AH20" s="220"/>
      <c r="AI20" s="220"/>
      <c r="AJ20" s="220"/>
      <c r="AK20" s="220"/>
      <c r="AL20" s="220"/>
      <c r="AM20" s="220"/>
    </row>
    <row r="21" spans="1:46" ht="18" customHeight="1" x14ac:dyDescent="0.2">
      <c r="A21" s="220"/>
      <c r="B21" s="220"/>
      <c r="C21" s="416" t="s">
        <v>245</v>
      </c>
      <c r="D21" s="416"/>
      <c r="E21" s="416"/>
      <c r="F21" s="416"/>
      <c r="G21" s="416"/>
      <c r="H21" s="416"/>
      <c r="I21" s="416"/>
      <c r="J21" s="416"/>
      <c r="K21" s="416"/>
      <c r="L21" s="416"/>
      <c r="M21" s="416"/>
      <c r="N21" s="416"/>
      <c r="O21" s="416"/>
      <c r="P21" s="416"/>
      <c r="Q21" s="416"/>
      <c r="R21" s="416"/>
      <c r="S21" s="416"/>
      <c r="T21" s="416"/>
      <c r="U21" s="416"/>
      <c r="V21" s="416"/>
      <c r="W21" s="416"/>
      <c r="X21" s="416"/>
      <c r="Y21" s="416"/>
      <c r="Z21" s="416"/>
      <c r="AA21" s="193"/>
      <c r="AB21" s="193"/>
      <c r="AC21" s="193"/>
      <c r="AD21" s="193"/>
      <c r="AE21" s="220"/>
      <c r="AF21" s="220"/>
      <c r="AG21" s="220"/>
      <c r="AH21" s="220"/>
      <c r="AI21" s="220"/>
      <c r="AJ21" s="220"/>
      <c r="AK21" s="220"/>
      <c r="AL21" s="220"/>
      <c r="AM21" s="220"/>
    </row>
    <row r="22" spans="1:46" ht="63.75" customHeight="1" x14ac:dyDescent="0.2">
      <c r="A22" s="220"/>
      <c r="B22" s="220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193"/>
      <c r="AB22" s="193"/>
      <c r="AC22" s="193"/>
      <c r="AD22" s="193"/>
      <c r="AE22" s="220"/>
      <c r="AF22" s="220"/>
      <c r="AG22" s="220"/>
      <c r="AH22" s="220"/>
      <c r="AI22" s="220"/>
      <c r="AJ22" s="220"/>
      <c r="AK22" s="220"/>
      <c r="AL22" s="220"/>
      <c r="AM22" s="220"/>
    </row>
    <row r="23" spans="1:46" ht="6" customHeight="1" x14ac:dyDescent="0.2">
      <c r="A23" s="220"/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</row>
    <row r="24" spans="1:46" ht="12" customHeight="1" x14ac:dyDescent="0.2">
      <c r="A24" s="220"/>
      <c r="B24" s="220"/>
      <c r="C24" s="220"/>
      <c r="D24" s="220"/>
      <c r="E24" s="6" t="s">
        <v>216</v>
      </c>
      <c r="F24" s="6"/>
      <c r="G24" s="220"/>
      <c r="H24" s="220"/>
      <c r="I24" s="220"/>
      <c r="J24" s="220"/>
      <c r="K24" s="220"/>
      <c r="L24" s="220"/>
      <c r="M24" s="220"/>
      <c r="N24" s="193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</row>
    <row r="25" spans="1:46" ht="12" customHeight="1" x14ac:dyDescent="0.2">
      <c r="A25" s="220"/>
      <c r="B25" s="220"/>
      <c r="C25" s="220"/>
      <c r="D25" s="220"/>
      <c r="E25" s="6" t="s">
        <v>217</v>
      </c>
      <c r="F25" s="6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</row>
    <row r="26" spans="1:46" ht="6" customHeight="1" x14ac:dyDescent="0.2">
      <c r="A26" s="222"/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</row>
    <row r="27" spans="1:46" ht="12" customHeight="1" x14ac:dyDescent="0.2">
      <c r="A27" s="222"/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  <c r="AM27" s="222"/>
    </row>
    <row r="28" spans="1:46" ht="12" customHeight="1" x14ac:dyDescent="0.2">
      <c r="A28" s="222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</row>
    <row r="29" spans="1:46" ht="12" customHeight="1" x14ac:dyDescent="0.2">
      <c r="A29" s="222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</row>
    <row r="30" spans="1:46" ht="12" customHeight="1" x14ac:dyDescent="0.2">
      <c r="A30" s="222"/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</row>
    <row r="31" spans="1:46" ht="12" customHeight="1" x14ac:dyDescent="0.2">
      <c r="A31" s="222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</row>
    <row r="32" spans="1:46" ht="12" customHeight="1" x14ac:dyDescent="0.2">
      <c r="A32" s="222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</row>
    <row r="33" spans="1:39" ht="12" customHeight="1" x14ac:dyDescent="0.2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</row>
    <row r="34" spans="1:39" ht="12" customHeight="1" x14ac:dyDescent="0.2">
      <c r="A34" s="222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</row>
    <row r="35" spans="1:39" ht="12" customHeight="1" x14ac:dyDescent="0.2">
      <c r="A35" s="222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  <c r="AM35" s="222"/>
    </row>
    <row r="36" spans="1:39" ht="12" customHeight="1" x14ac:dyDescent="0.2">
      <c r="A36" s="222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</row>
    <row r="37" spans="1:39" ht="12" customHeight="1" x14ac:dyDescent="0.2">
      <c r="A37" s="222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</row>
    <row r="38" spans="1:39" ht="12" customHeight="1" x14ac:dyDescent="0.2">
      <c r="A38" s="222"/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  <c r="AJ38" s="222"/>
      <c r="AK38" s="222"/>
      <c r="AL38" s="222"/>
      <c r="AM38" s="222"/>
    </row>
    <row r="39" spans="1:39" ht="12" customHeight="1" x14ac:dyDescent="0.2">
      <c r="A39" s="222"/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  <c r="AJ39" s="222"/>
      <c r="AK39" s="222"/>
      <c r="AL39" s="222"/>
      <c r="AM39" s="222"/>
    </row>
    <row r="40" spans="1:39" ht="12" customHeight="1" x14ac:dyDescent="0.2">
      <c r="A40" s="222"/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  <c r="AM40" s="222"/>
    </row>
    <row r="41" spans="1:39" ht="12" customHeight="1" x14ac:dyDescent="0.2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</row>
    <row r="42" spans="1:39" ht="12" customHeight="1" x14ac:dyDescent="0.2">
      <c r="A42" s="222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2"/>
      <c r="AL42" s="222"/>
      <c r="AM42" s="222"/>
    </row>
    <row r="43" spans="1:39" ht="12" customHeight="1" x14ac:dyDescent="0.2">
      <c r="A43" s="222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</row>
    <row r="44" spans="1:39" ht="12" customHeight="1" x14ac:dyDescent="0.2">
      <c r="A44" s="222"/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  <c r="AM44" s="222"/>
    </row>
    <row r="45" spans="1:39" ht="12" customHeight="1" x14ac:dyDescent="0.2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  <c r="AM45" s="222"/>
    </row>
    <row r="46" spans="1:39" ht="12" customHeight="1" x14ac:dyDescent="0.2">
      <c r="A46" s="222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</row>
    <row r="47" spans="1:39" ht="12" customHeight="1" x14ac:dyDescent="0.2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  <c r="AK47" s="222"/>
      <c r="AL47" s="222"/>
      <c r="AM47" s="222"/>
    </row>
    <row r="48" spans="1:39" ht="12" customHeight="1" x14ac:dyDescent="0.2">
      <c r="A48" s="222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</row>
    <row r="49" spans="1:39" ht="12" customHeight="1" x14ac:dyDescent="0.2">
      <c r="A49" s="22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  <c r="AM49" s="222"/>
    </row>
    <row r="50" spans="1:39" ht="12" customHeight="1" x14ac:dyDescent="0.2">
      <c r="A50" s="222"/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</row>
    <row r="51" spans="1:39" ht="12" customHeight="1" x14ac:dyDescent="0.2">
      <c r="A51" s="222"/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  <c r="AM51" s="222"/>
    </row>
    <row r="52" spans="1:39" ht="12" customHeight="1" x14ac:dyDescent="0.2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</row>
    <row r="53" spans="1:39" ht="12" customHeight="1" x14ac:dyDescent="0.2">
      <c r="A53" s="222"/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222"/>
      <c r="AG53" s="222"/>
      <c r="AH53" s="222"/>
      <c r="AI53" s="222"/>
      <c r="AJ53" s="222"/>
      <c r="AK53" s="222"/>
      <c r="AL53" s="222"/>
      <c r="AM53" s="222"/>
    </row>
    <row r="54" spans="1:39" ht="12" customHeight="1" x14ac:dyDescent="0.2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2"/>
      <c r="AG54" s="222"/>
      <c r="AH54" s="222"/>
      <c r="AI54" s="222"/>
      <c r="AJ54" s="222"/>
      <c r="AK54" s="222"/>
      <c r="AL54" s="222"/>
      <c r="AM54" s="222"/>
    </row>
    <row r="55" spans="1:39" ht="12" customHeight="1" x14ac:dyDescent="0.2">
      <c r="A55" s="222"/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222"/>
      <c r="AG55" s="222"/>
      <c r="AH55" s="222"/>
      <c r="AI55" s="222"/>
      <c r="AJ55" s="222"/>
      <c r="AK55" s="222"/>
      <c r="AL55" s="222"/>
      <c r="AM55" s="222"/>
    </row>
    <row r="56" spans="1:39" ht="12" customHeight="1" x14ac:dyDescent="0.2">
      <c r="A56" s="222"/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  <c r="AK56" s="222"/>
      <c r="AL56" s="222"/>
      <c r="AM56" s="222"/>
    </row>
    <row r="57" spans="1:39" ht="12" customHeight="1" x14ac:dyDescent="0.2">
      <c r="A57" s="222"/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222"/>
      <c r="AG57" s="222"/>
      <c r="AH57" s="222"/>
      <c r="AI57" s="222"/>
      <c r="AJ57" s="222"/>
      <c r="AK57" s="222"/>
      <c r="AL57" s="222"/>
      <c r="AM57" s="222"/>
    </row>
    <row r="58" spans="1:39" ht="12" customHeight="1" x14ac:dyDescent="0.2">
      <c r="A58" s="222"/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  <c r="AM58" s="222"/>
    </row>
    <row r="59" spans="1:39" ht="12" customHeight="1" x14ac:dyDescent="0.2">
      <c r="A59" s="22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  <c r="AA59" s="222"/>
      <c r="AB59" s="222"/>
      <c r="AC59" s="222"/>
      <c r="AD59" s="222"/>
      <c r="AE59" s="222"/>
      <c r="AF59" s="222"/>
      <c r="AG59" s="222"/>
      <c r="AH59" s="222"/>
      <c r="AI59" s="222"/>
      <c r="AJ59" s="222"/>
      <c r="AK59" s="222"/>
      <c r="AL59" s="222"/>
      <c r="AM59" s="222"/>
    </row>
    <row r="60" spans="1:39" ht="12" customHeight="1" x14ac:dyDescent="0.2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222"/>
      <c r="AG60" s="222"/>
      <c r="AH60" s="222"/>
      <c r="AI60" s="222"/>
      <c r="AJ60" s="222"/>
      <c r="AK60" s="222"/>
      <c r="AL60" s="222"/>
      <c r="AM60" s="222"/>
    </row>
    <row r="61" spans="1:39" ht="12" customHeight="1" x14ac:dyDescent="0.2">
      <c r="A61" s="22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  <c r="AE61" s="222"/>
      <c r="AF61" s="222"/>
      <c r="AG61" s="222"/>
      <c r="AH61" s="222"/>
      <c r="AI61" s="222"/>
      <c r="AJ61" s="222"/>
      <c r="AK61" s="222"/>
      <c r="AL61" s="222"/>
      <c r="AM61" s="222"/>
    </row>
    <row r="62" spans="1:39" ht="12" customHeight="1" x14ac:dyDescent="0.2">
      <c r="A62" s="222"/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222"/>
      <c r="AF62" s="222"/>
      <c r="AG62" s="222"/>
      <c r="AH62" s="222"/>
      <c r="AI62" s="222"/>
      <c r="AJ62" s="222"/>
      <c r="AK62" s="222"/>
      <c r="AL62" s="222"/>
      <c r="AM62" s="222"/>
    </row>
    <row r="63" spans="1:39" ht="12" customHeight="1" x14ac:dyDescent="0.2">
      <c r="A63" s="222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</row>
    <row r="64" spans="1:39" ht="12" customHeight="1" x14ac:dyDescent="0.2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</row>
    <row r="65" spans="1:39" ht="12" customHeight="1" x14ac:dyDescent="0.2">
      <c r="A65" s="222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  <c r="AI65" s="222"/>
      <c r="AJ65" s="222"/>
      <c r="AK65" s="222"/>
      <c r="AL65" s="222"/>
      <c r="AM65" s="222"/>
    </row>
    <row r="66" spans="1:39" ht="12" customHeight="1" x14ac:dyDescent="0.2">
      <c r="A66" s="222"/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  <c r="AF66" s="222"/>
      <c r="AG66" s="222"/>
      <c r="AH66" s="222"/>
      <c r="AI66" s="222"/>
      <c r="AJ66" s="222"/>
      <c r="AK66" s="222"/>
      <c r="AL66" s="222"/>
      <c r="AM66" s="222"/>
    </row>
    <row r="67" spans="1:39" ht="12" customHeight="1" x14ac:dyDescent="0.2">
      <c r="A67" s="22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  <c r="AF67" s="222"/>
      <c r="AG67" s="222"/>
      <c r="AH67" s="222"/>
      <c r="AI67" s="222"/>
      <c r="AJ67" s="222"/>
      <c r="AK67" s="222"/>
      <c r="AL67" s="222"/>
      <c r="AM67" s="222"/>
    </row>
  </sheetData>
  <mergeCells count="28">
    <mergeCell ref="C21:Z21"/>
    <mergeCell ref="C20:AE20"/>
    <mergeCell ref="K15:L15"/>
    <mergeCell ref="N15:O15"/>
    <mergeCell ref="V15:W15"/>
    <mergeCell ref="J16:O19"/>
    <mergeCell ref="V16:W16"/>
    <mergeCell ref="V17:W17"/>
    <mergeCell ref="V18:W18"/>
    <mergeCell ref="V19:W19"/>
    <mergeCell ref="A2:AM2"/>
    <mergeCell ref="J9:O10"/>
    <mergeCell ref="P9:W10"/>
    <mergeCell ref="X9:AH10"/>
    <mergeCell ref="AI9:AM10"/>
    <mergeCell ref="K11:L11"/>
    <mergeCell ref="N11:O11"/>
    <mergeCell ref="V11:W11"/>
    <mergeCell ref="X11:AM19"/>
    <mergeCell ref="K12:L12"/>
    <mergeCell ref="N12:O12"/>
    <mergeCell ref="V12:W12"/>
    <mergeCell ref="K13:L13"/>
    <mergeCell ref="N13:O13"/>
    <mergeCell ref="V13:W13"/>
    <mergeCell ref="K14:L14"/>
    <mergeCell ref="N14:O14"/>
    <mergeCell ref="V14:W1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Planilha Orcamentaria</vt:lpstr>
      <vt:lpstr>Modelo Planilha Orcamentaria</vt:lpstr>
      <vt:lpstr>Memória de Cálculo</vt:lpstr>
      <vt:lpstr>Cronograma</vt:lpstr>
      <vt:lpstr>Quadro BDI</vt:lpstr>
      <vt:lpstr>Cronograma!Area_de_impressao</vt:lpstr>
      <vt:lpstr>'Modelo Planilha Orcamentaria'!Area_de_impressao</vt:lpstr>
      <vt:lpstr>'Planilha Orcamentaria'!Area_de_impressao</vt:lpstr>
      <vt:lpstr>'Planilha Orcamentaria'!Titulos_de_impressao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usuario</cp:lastModifiedBy>
  <cp:lastPrinted>2019-10-31T12:15:25Z</cp:lastPrinted>
  <dcterms:created xsi:type="dcterms:W3CDTF">2006-09-22T13:55:22Z</dcterms:created>
  <dcterms:modified xsi:type="dcterms:W3CDTF">2019-10-31T12:16:07Z</dcterms:modified>
</cp:coreProperties>
</file>